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qaxaq\"/>
    </mc:Choice>
  </mc:AlternateContent>
  <bookViews>
    <workbookView xWindow="0" yWindow="0" windowWidth="21600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hosqer'!$A$1:$C$102</definedName>
    <definedName name="_xlnm.Print_Area" localSheetId="3">'Dramakani hamematakan'!$A$1:$F$96</definedName>
    <definedName name="_xlnm.Print_Area" localSheetId="0">'Ekamut-caxs'!$A$1:$D$85</definedName>
    <definedName name="_xlnm.Print_Area" localSheetId="2">'Ekamutneri hamematakan'!$A$1:$F$76</definedName>
    <definedName name="_xlnm.Print_Area" localSheetId="8">'Khmberi ev erekhaneri tiv'!$A$1:$F$42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89" i="10" l="1"/>
  <c r="D60" i="19"/>
  <c r="C12" i="11"/>
  <c r="D7" i="11"/>
  <c r="D12" i="11"/>
  <c r="E67" i="10"/>
  <c r="B67" i="10"/>
  <c r="J18" i="12"/>
  <c r="J17" i="12"/>
  <c r="F60" i="10" l="1"/>
  <c r="F59" i="10"/>
  <c r="F53" i="10"/>
  <c r="F49" i="10"/>
  <c r="F47" i="9"/>
  <c r="F38" i="10"/>
  <c r="F35" i="10"/>
  <c r="F24" i="10" l="1"/>
  <c r="F10" i="10"/>
  <c r="D66" i="18" l="1"/>
  <c r="D64" i="18"/>
  <c r="D54" i="18" l="1"/>
  <c r="D59" i="18" s="1"/>
  <c r="F59" i="18" s="1"/>
  <c r="D30" i="18"/>
  <c r="D8" i="18"/>
  <c r="A2" i="18"/>
  <c r="D34" i="18" l="1"/>
  <c r="D41" i="22" l="1"/>
  <c r="D39" i="22"/>
  <c r="E30" i="22"/>
  <c r="E32" i="22" s="1"/>
  <c r="D30" i="22"/>
  <c r="E27" i="22"/>
  <c r="D27" i="22"/>
  <c r="C27" i="22"/>
  <c r="F21" i="22"/>
  <c r="E21" i="22"/>
  <c r="D21" i="22"/>
  <c r="C21" i="22"/>
  <c r="F17" i="22"/>
  <c r="E17" i="22"/>
  <c r="D17" i="22"/>
  <c r="C17" i="22"/>
  <c r="F15" i="22"/>
  <c r="E15" i="22"/>
  <c r="D15" i="22"/>
  <c r="C15" i="22"/>
  <c r="F7" i="22"/>
  <c r="F32" i="22" s="1"/>
  <c r="E7" i="22"/>
  <c r="D7" i="22"/>
  <c r="D32" i="22" s="1"/>
  <c r="C7" i="22"/>
  <c r="C32" i="22" s="1"/>
  <c r="A2" i="22"/>
  <c r="D66" i="10" l="1"/>
  <c r="E62" i="9"/>
  <c r="C67" i="9" l="1"/>
  <c r="C22" i="9"/>
  <c r="J32" i="12" l="1"/>
  <c r="J30" i="12"/>
  <c r="M27" i="12" l="1"/>
  <c r="J27" i="12"/>
  <c r="F27" i="12"/>
  <c r="K19" i="12"/>
  <c r="H19" i="12"/>
  <c r="G19" i="12"/>
  <c r="D19" i="12"/>
  <c r="C19" i="12"/>
  <c r="I18" i="12"/>
  <c r="E18" i="12"/>
  <c r="F18" i="12" s="1"/>
  <c r="F19" i="12" s="1"/>
  <c r="F20" i="12" s="1"/>
  <c r="L17" i="12"/>
  <c r="L18" i="12" s="1"/>
  <c r="M18" i="12" s="1"/>
  <c r="I17" i="12"/>
  <c r="J19" i="12" s="1"/>
  <c r="J20" i="12" s="1"/>
  <c r="E17" i="12"/>
  <c r="E19" i="12" s="1"/>
  <c r="M16" i="12"/>
  <c r="M15" i="12"/>
  <c r="M14" i="12"/>
  <c r="M13" i="12"/>
  <c r="M12" i="12"/>
  <c r="M11" i="12"/>
  <c r="M10" i="12"/>
  <c r="M9" i="12"/>
  <c r="M8" i="12"/>
  <c r="M7" i="12"/>
  <c r="A2" i="12"/>
  <c r="M28" i="12" l="1"/>
  <c r="M17" i="12"/>
  <c r="M19" i="12" s="1"/>
  <c r="M20" i="12" s="1"/>
  <c r="L19" i="12"/>
  <c r="I19" i="12"/>
  <c r="D61" i="9" l="1"/>
  <c r="E61" i="9" s="1"/>
  <c r="D60" i="9"/>
  <c r="E60" i="9" s="1"/>
  <c r="D59" i="9"/>
  <c r="E59" i="9" s="1"/>
  <c r="D58" i="9"/>
  <c r="E58" i="9" s="1"/>
  <c r="D57" i="9"/>
  <c r="E57" i="9" s="1"/>
  <c r="C68" i="7"/>
  <c r="C67" i="7"/>
  <c r="C66" i="7"/>
  <c r="C65" i="7"/>
  <c r="C64" i="7"/>
  <c r="D60" i="10"/>
  <c r="E60" i="10" s="1"/>
  <c r="D59" i="10"/>
  <c r="E59" i="10" s="1"/>
  <c r="D58" i="10"/>
  <c r="E58" i="10" s="1"/>
  <c r="D57" i="10"/>
  <c r="E57" i="10" s="1"/>
  <c r="B60" i="10"/>
  <c r="B59" i="10"/>
  <c r="B58" i="10"/>
  <c r="B57" i="10"/>
  <c r="B61" i="9"/>
  <c r="B60" i="9"/>
  <c r="B59" i="9"/>
  <c r="B58" i="9"/>
  <c r="B57" i="9"/>
  <c r="B56" i="9"/>
  <c r="B68" i="7"/>
  <c r="B67" i="7"/>
  <c r="B66" i="7"/>
  <c r="B65" i="7"/>
  <c r="B64" i="7"/>
  <c r="B63" i="7"/>
  <c r="B66" i="10" l="1"/>
  <c r="B56" i="10"/>
  <c r="B82" i="10" l="1"/>
  <c r="D16" i="19" l="1"/>
  <c r="D15" i="19"/>
  <c r="C102" i="7" l="1"/>
  <c r="B102" i="7"/>
  <c r="D6" i="10" l="1"/>
  <c r="F5" i="10"/>
  <c r="F5" i="9" s="1"/>
  <c r="C76" i="7"/>
  <c r="E20" i="21" l="1"/>
  <c r="E19" i="21"/>
  <c r="E18" i="21"/>
  <c r="E17" i="21"/>
  <c r="H21" i="11"/>
  <c r="H19" i="11"/>
  <c r="D94" i="10"/>
  <c r="D92" i="10"/>
  <c r="D74" i="9"/>
  <c r="D72" i="9"/>
  <c r="C99" i="7"/>
  <c r="C97" i="7"/>
  <c r="B89" i="10"/>
  <c r="D88" i="10"/>
  <c r="B88" i="10"/>
  <c r="C25" i="7"/>
  <c r="J16" i="11" l="1"/>
  <c r="J17" i="11"/>
  <c r="D17" i="11"/>
  <c r="D16" i="11"/>
  <c r="C17" i="11"/>
  <c r="C16" i="11"/>
  <c r="C26" i="7" l="1"/>
  <c r="C77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1"/>
  <c r="A2" i="21"/>
  <c r="C44" i="7" l="1"/>
  <c r="C43" i="7"/>
  <c r="C42" i="7" l="1"/>
  <c r="C73" i="7"/>
  <c r="E89" i="10"/>
  <c r="D19" i="9"/>
  <c r="E19" i="9" s="1"/>
  <c r="E88" i="10"/>
  <c r="D82" i="10"/>
  <c r="E82" i="10" s="1"/>
  <c r="D81" i="10"/>
  <c r="D20" i="9"/>
  <c r="E20" i="9" s="1"/>
  <c r="E65" i="9"/>
  <c r="D56" i="9"/>
  <c r="E56" i="9" s="1"/>
  <c r="D19" i="10"/>
  <c r="E66" i="10"/>
  <c r="C63" i="7"/>
  <c r="D56" i="10" s="1"/>
  <c r="C7" i="10"/>
  <c r="D18" i="10" l="1"/>
  <c r="E18" i="10" s="1"/>
  <c r="E19" i="10"/>
  <c r="C20" i="7" l="1"/>
  <c r="C13" i="7" l="1"/>
  <c r="C62" i="18" s="1"/>
  <c r="D79" i="10" l="1"/>
  <c r="E79" i="10" s="1"/>
  <c r="C80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92" i="7"/>
  <c r="D7" i="9"/>
  <c r="D66" i="9" l="1"/>
  <c r="D67" i="9"/>
  <c r="D68" i="9"/>
  <c r="D69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8" i="7" l="1"/>
  <c r="C37" i="7"/>
  <c r="D16" i="9" l="1"/>
  <c r="D22" i="9" l="1"/>
  <c r="D86" i="10"/>
  <c r="D85" i="10"/>
  <c r="D84" i="10"/>
  <c r="D80" i="10"/>
  <c r="D78" i="10"/>
  <c r="D77" i="10"/>
  <c r="D76" i="10"/>
  <c r="D73" i="10"/>
  <c r="D72" i="10"/>
  <c r="D71" i="10"/>
  <c r="D70" i="10"/>
  <c r="D6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D33" i="19" l="1"/>
  <c r="E33" i="19" s="1"/>
  <c r="C79" i="7"/>
  <c r="D75" i="10"/>
  <c r="C75" i="10"/>
  <c r="D87" i="10"/>
  <c r="D32" i="19" l="1"/>
  <c r="C83" i="10"/>
  <c r="C74" i="10" s="1"/>
  <c r="D83" i="10"/>
  <c r="D74" i="10" s="1"/>
  <c r="E84" i="10"/>
  <c r="C19" i="7" l="1"/>
  <c r="E32" i="19"/>
  <c r="E83" i="10"/>
  <c r="D11" i="9" l="1"/>
  <c r="D51" i="19"/>
  <c r="D26" i="19"/>
  <c r="C14" i="7"/>
  <c r="D12" i="10"/>
  <c r="D7" i="10" s="1"/>
  <c r="C33" i="7"/>
  <c r="D26" i="9"/>
  <c r="D44" i="9" l="1"/>
  <c r="C51" i="7"/>
  <c r="D44" i="10" s="1"/>
  <c r="C32" i="7"/>
  <c r="D32" i="7" s="1"/>
  <c r="D26" i="10"/>
  <c r="D33" i="7"/>
  <c r="D25" i="9"/>
  <c r="D34" i="19"/>
  <c r="E34" i="19" s="1"/>
  <c r="E56" i="10"/>
  <c r="E69" i="10"/>
  <c r="D78" i="19" l="1"/>
  <c r="D25" i="10"/>
  <c r="E81" i="10"/>
  <c r="E78" i="19" l="1"/>
  <c r="D27" i="9"/>
  <c r="C34" i="7" l="1"/>
  <c r="D34" i="7" s="1"/>
  <c r="E77" i="10"/>
  <c r="D27" i="10" l="1"/>
  <c r="E27" i="10" s="1"/>
  <c r="E26" i="10"/>
  <c r="D68" i="10"/>
  <c r="C6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70" i="10"/>
  <c r="E71" i="10"/>
  <c r="E72" i="10"/>
  <c r="E73" i="10"/>
  <c r="E76" i="10"/>
  <c r="E24" i="10"/>
  <c r="E25" i="10"/>
  <c r="C21" i="10" l="1"/>
  <c r="D21" i="10"/>
  <c r="E68" i="10"/>
  <c r="E30" i="10"/>
  <c r="E75" i="10"/>
  <c r="C30" i="9"/>
  <c r="C21" i="9" s="1"/>
  <c r="E69" i="9"/>
  <c r="E68" i="9"/>
  <c r="E67" i="9"/>
  <c r="E66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C15" i="9" l="1"/>
  <c r="C6" i="9" s="1"/>
  <c r="E9" i="9"/>
  <c r="D20" i="10" l="1"/>
  <c r="C87" i="10"/>
  <c r="C20" i="10" s="1"/>
  <c r="E86" i="10"/>
  <c r="E80" i="10"/>
  <c r="E7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70" i="9" s="1"/>
  <c r="E14" i="9"/>
  <c r="E13" i="9"/>
  <c r="E12" i="9"/>
  <c r="E11" i="9"/>
  <c r="E10" i="9"/>
  <c r="E7" i="9"/>
  <c r="C70" i="9"/>
  <c r="D90" i="10" l="1"/>
  <c r="E74" i="10"/>
  <c r="E21" i="10"/>
  <c r="E85" i="10"/>
  <c r="E87" i="10"/>
  <c r="E70" i="9"/>
  <c r="E15" i="9"/>
  <c r="E21" i="9"/>
  <c r="E6" i="9"/>
  <c r="E7" i="10"/>
  <c r="E20" i="10" l="1"/>
  <c r="C90" i="10" l="1"/>
  <c r="E90" i="10" s="1"/>
  <c r="C28" i="7" l="1"/>
  <c r="C27" i="7" l="1"/>
  <c r="C95" i="7" s="1"/>
</calcChain>
</file>

<file path=xl/sharedStrings.xml><?xml version="1.0" encoding="utf-8"?>
<sst xmlns="http://schemas.openxmlformats.org/spreadsheetml/2006/main" count="695" uniqueCount="312">
  <si>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</si>
  <si>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</si>
  <si>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</si>
  <si>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</si>
  <si>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</si>
  <si>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</si>
  <si>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</si>
  <si>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</si>
  <si>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</si>
  <si>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</si>
  <si>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</si>
  <si>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</si>
  <si>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</si>
  <si>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</si>
  <si>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</si>
  <si>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</si>
  <si>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</si>
  <si>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</si>
  <si>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</si>
  <si>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</si>
  <si>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</si>
  <si>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</si>
  <si>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</si>
  <si>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</si>
  <si>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</si>
  <si>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</si>
  <si>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</si>
  <si>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</si>
  <si>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</si>
  <si>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</si>
  <si>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</si>
  <si>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</si>
  <si>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</si>
  <si>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</si>
  <si>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</si>
  <si>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</si>
  <si>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</si>
  <si>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</si>
  <si>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</si>
  <si>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</si>
  <si>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</si>
  <si>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</si>
  <si>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</si>
  <si>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</si>
  <si>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</si>
  <si>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</si>
  <si>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</si>
  <si>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</si>
  <si>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</si>
  <si>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</si>
  <si>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</si>
  <si>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</si>
  <si>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</si>
  <si>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</si>
  <si>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</si>
  <si>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</si>
  <si>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</si>
  <si>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</si>
  <si>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</si>
  <si>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</si>
  <si>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</si>
  <si>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</si>
  <si>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</si>
  <si>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</si>
  <si>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</si>
  <si>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</si>
  <si>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</si>
  <si>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</si>
  <si>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</si>
  <si>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</si>
  <si>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</si>
  <si>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</si>
  <si>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</si>
  <si>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</si>
  <si>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</si>
  <si>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</si>
  <si>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</si>
  <si>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</si>
  <si>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</si>
  <si>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</si>
  <si>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</si>
  <si>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</si>
  <si>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</si>
  <si>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</si>
  <si>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</si>
  <si>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</si>
  <si>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</si>
  <si>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</si>
  <si>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</si>
  <si>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</si>
  <si>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</si>
  <si>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</si>
  <si>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</si>
  <si>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</si>
  <si>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</si>
  <si>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</si>
  <si>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</si>
  <si>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</si>
  <si>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</si>
  <si>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</si>
  <si>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</si>
  <si>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</si>
  <si>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</si>
  <si>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</si>
  <si>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</si>
  <si>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</si>
  <si>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</si>
  <si>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</si>
  <si>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</si>
  <si>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</si>
  <si>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</si>
  <si>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</si>
  <si>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</si>
  <si>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</si>
  <si>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</si>
  <si>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</si>
  <si>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</si>
  <si>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</si>
  <si>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</si>
  <si>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</si>
  <si>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</si>
  <si>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</si>
  <si>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</si>
  <si>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</si>
  <si>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</si>
  <si>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</si>
  <si>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</si>
  <si>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</si>
  <si>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</si>
  <si>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</si>
  <si>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</si>
  <si>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</si>
  <si>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</si>
  <si>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</si>
  <si>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</si>
  <si>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</si>
  <si>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</si>
  <si>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</si>
  <si>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</si>
  <si>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</si>
  <si>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</si>
  <si>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</si>
  <si>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</si>
  <si>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</si>
  <si>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</si>
  <si>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</si>
  <si>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</si>
  <si>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</si>
  <si>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</si>
  <si>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</si>
  <si>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</si>
  <si>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</si>
  <si>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</si>
  <si>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</si>
  <si>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</si>
  <si>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</si>
  <si>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</si>
  <si>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</si>
  <si>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</si>
  <si>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</si>
  <si>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</si>
  <si>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</si>
  <si>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</si>
  <si>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</si>
  <si>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</si>
  <si>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</si>
  <si>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</si>
  <si>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</si>
  <si>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</si>
  <si>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</si>
  <si>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</si>
  <si>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</si>
  <si>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</si>
  <si>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</si>
  <si>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</si>
  <si>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</si>
  <si>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</si>
  <si>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</si>
  <si>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</si>
  <si>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</si>
  <si>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</si>
  <si>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</si>
  <si>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</si>
  <si>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</si>
  <si>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</si>
  <si>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</si>
  <si>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</si>
  <si>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</si>
  <si>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</si>
  <si>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</si>
  <si>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</si>
  <si>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</si>
  <si>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</si>
  <si>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</si>
  <si>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</si>
  <si>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</si>
  <si>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</si>
  <si>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</si>
  <si>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</si>
  <si>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</si>
  <si>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</si>
  <si>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</si>
  <si>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</si>
  <si>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</si>
  <si>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</si>
  <si>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</si>
  <si>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</si>
  <si>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</si>
  <si>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</si>
  <si>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</si>
  <si>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</si>
  <si>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</si>
  <si>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</si>
  <si>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</si>
  <si>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</si>
  <si>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</si>
  <si>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</si>
  <si>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</si>
  <si>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</si>
  <si>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</si>
  <si>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</si>
  <si>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</si>
  <si>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</si>
  <si>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</si>
  <si>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</si>
  <si>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</si>
  <si>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</si>
  <si>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</si>
  <si>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</si>
  <si>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</si>
  <si>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</si>
  <si>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</si>
  <si>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</si>
  <si>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</si>
  <si>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</si>
  <si>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</si>
  <si>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</si>
  <si>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</si>
  <si>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</si>
  <si>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</si>
  <si>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</si>
  <si>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</si>
  <si>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</si>
  <si>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</si>
  <si>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</si>
  <si>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</si>
  <si>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</si>
  <si>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</si>
  <si>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</si>
  <si>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</si>
  <si>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</si>
  <si>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</si>
  <si>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</si>
  <si>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</si>
  <si>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</si>
  <si>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</si>
  <si>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</si>
  <si>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</si>
  <si>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</si>
  <si>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մանկապատանեկան ստեղծագործության քաղաքային կենտրոն» ՀՈԱԿ-ի </t>
  </si>
  <si>
    <t>Տպագրության գծով</t>
  </si>
  <si>
    <t>Հաշվապահական ծառայությունների գծով</t>
  </si>
  <si>
    <t>Լվացման / քիմմաքրման ծառայություն</t>
  </si>
  <si>
    <t xml:space="preserve">Հանրային կարգի պաշտպանության ծառայությունների գծով </t>
  </si>
  <si>
    <t>Տրանսպորտային ծառայություն</t>
  </si>
  <si>
    <t>Այլ ծառայությունների գծով</t>
  </si>
  <si>
    <t>Երևանի մանկապատանեկան ստեղծագործության քաղաքային կենտրոն</t>
  </si>
  <si>
    <t>Անդամավճար</t>
  </si>
  <si>
    <t>Ա. Սարգսյան</t>
  </si>
  <si>
    <t>Գ. Խումարյան Ա/Ձ</t>
  </si>
  <si>
    <t>Յուքոմ ՍՊԸ</t>
  </si>
  <si>
    <t>ՋիԷՆՍԻ-ԱԼՖԱ ՓԲԸ</t>
  </si>
  <si>
    <t>ՀՀ Ֆինանսների նախ.</t>
  </si>
  <si>
    <t>Պար</t>
  </si>
  <si>
    <t>Կռունկ</t>
  </si>
  <si>
    <t>Հայ աստղեր</t>
  </si>
  <si>
    <t>Երևան</t>
  </si>
  <si>
    <t>Կովկաս</t>
  </si>
  <si>
    <t>Մատադոր</t>
  </si>
  <si>
    <t>ՔոՔոԼաբ</t>
  </si>
  <si>
    <t>Պար նախապատրաստական</t>
  </si>
  <si>
    <t>Վոկալ ստուդիա</t>
  </si>
  <si>
    <t>Կամերտոն</t>
  </si>
  <si>
    <t xml:space="preserve">Նկարչություն </t>
  </si>
  <si>
    <t>Սանտա Լ</t>
  </si>
  <si>
    <t>Արվեստի անկյուն</t>
  </si>
  <si>
    <t>Կավագործություն</t>
  </si>
  <si>
    <t>Երաժշտական</t>
  </si>
  <si>
    <t>Կիթառի դասարան</t>
  </si>
  <si>
    <t>Դաշնամուրի դասարան</t>
  </si>
  <si>
    <t>Դհոլ</t>
  </si>
  <si>
    <t>Հարվածային գործիքներ</t>
  </si>
  <si>
    <t>Սպորտային խմբեր</t>
  </si>
  <si>
    <t>Կարատե</t>
  </si>
  <si>
    <t>Սուսերամարտ</t>
  </si>
  <si>
    <t>Թատերական ստուդիա</t>
  </si>
  <si>
    <t>Սեմ ստուդիա</t>
  </si>
  <si>
    <t>Եկամուտն ավելացել է նոր բացված խմբակների և երեխաների քանակի ավելացմամբ պայմանավորված</t>
  </si>
  <si>
    <t>Էներգախնայողոթյան ծրագրերով պայմանավորված նախատեսվում է փոխել մասնաշենքի լուսային համակարգը /հին լամպերը փոխարինել նորերով/, ինչը հնարավորություն կտա խնայել էլ. էներգիայի ծածսի գծով</t>
  </si>
  <si>
    <t>նոր բացված խմբերի /նկարչություն, կավագործություն/ նյութերի ձեռքբերում</t>
  </si>
  <si>
    <t>ԵՔՄՍԿ ՀՈԱԿ-ի 100 ամյա հոբելյանի կապակցությամբ նախատեսվում են մի շարք միջոցառումներ</t>
  </si>
  <si>
    <t>վարագույրների և գորգերի լվացման ծառայություն</t>
  </si>
  <si>
    <t>Այլ ծառայությունների գծով ծախս հոդվածով վարձատրվում են ծառայություններ մատուցողները, որոնց աշխատավարձը ձևավորվում է հավաքագրված եկամտից՝ որոշակի տոկոսային հարաբերակցությամբ</t>
  </si>
  <si>
    <t>Ամանորին ընդառաջ, տարվա ընթացքում ցուցաբերած ակտիվության և լավ աշխատանքի համար խրախուսանք</t>
  </si>
  <si>
    <t>հաճախորդների քանակն ընդլայնելու նպատակով պարբերաբար գովազդային ծառայություններ են ձեռք բերվում տարբեր սոցիալական կայքերում</t>
  </si>
  <si>
    <t>թույլտվությունը կցված է</t>
  </si>
  <si>
    <t>ցանկը կցված է</t>
  </si>
  <si>
    <t>դահլիճի աթոռների վերանորոգում, վերանորոգման արժեքը գերազանցում է գույքի սկզմնական արժեքի 5%</t>
  </si>
  <si>
    <t>Աշխատավարձի գծով</t>
  </si>
  <si>
    <t>Հավելված 25</t>
  </si>
  <si>
    <t>Հավելված 26</t>
  </si>
  <si>
    <t>Պարգևատրման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</si>
</sst>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b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3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0" fillId="0" borderId="0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0" fontId="38" fillId="0" borderId="0" xfId="45" applyFont="1" applyBorder="1" applyAlignment="1" applyProtection="1">
      <alignment horizontal="center" vertical="center"/>
    </xf>
    <xf numFmtId="0" fontId="23" fillId="0" borderId="0" xfId="19" applyFont="1" applyBorder="1" applyAlignment="1">
      <alignment horizontal="center" vertical="center"/>
    </xf>
    <xf numFmtId="166" fontId="30" fillId="0" borderId="10" xfId="0" applyNumberFormat="1" applyFont="1" applyFill="1" applyBorder="1" applyAlignment="1" applyProtection="1">
      <alignment horizontal="center" vertical="center"/>
      <protection locked="0"/>
    </xf>
    <xf numFmtId="166" fontId="30" fillId="0" borderId="10" xfId="0" applyNumberFormat="1" applyFont="1" applyBorder="1" applyAlignment="1" applyProtection="1">
      <alignment horizontal="center" vertical="center"/>
      <protection locked="0"/>
    </xf>
    <xf numFmtId="0" fontId="49" fillId="0" borderId="43" xfId="19" applyFont="1" applyBorder="1" applyAlignment="1">
      <alignment horizontal="center" vertical="center"/>
    </xf>
    <xf numFmtId="0" fontId="49" fillId="0" borderId="44" xfId="19" applyFont="1" applyBorder="1" applyAlignment="1">
      <alignment vertical="center"/>
    </xf>
    <xf numFmtId="0" fontId="49" fillId="0" borderId="45" xfId="19" applyFont="1" applyBorder="1" applyAlignment="1">
      <alignment horizontal="center" vertical="center"/>
    </xf>
    <xf numFmtId="0" fontId="49" fillId="0" borderId="44" xfId="19" applyFont="1" applyBorder="1" applyAlignment="1">
      <alignment horizontal="center" vertical="center"/>
    </xf>
    <xf numFmtId="0" fontId="49" fillId="0" borderId="45" xfId="19" applyFont="1" applyBorder="1" applyAlignment="1">
      <alignment vertical="center"/>
    </xf>
    <xf numFmtId="0" fontId="65" fillId="0" borderId="43" xfId="19" applyFont="1" applyBorder="1" applyAlignment="1">
      <alignment horizontal="center" vertical="center"/>
    </xf>
    <xf numFmtId="0" fontId="65" fillId="0" borderId="44" xfId="19" applyFont="1" applyBorder="1" applyAlignment="1">
      <alignment vertical="center"/>
    </xf>
    <xf numFmtId="0" fontId="65" fillId="0" borderId="45" xfId="19" applyFont="1" applyBorder="1" applyAlignment="1">
      <alignment horizontal="center" vertical="center"/>
    </xf>
    <xf numFmtId="0" fontId="65" fillId="0" borderId="44" xfId="19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6" fontId="30" fillId="0" borderId="10" xfId="20" applyNumberFormat="1" applyFont="1" applyFill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vertical="center"/>
      <protection locked="0"/>
    </xf>
    <xf numFmtId="166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Fill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Border="1" applyAlignment="1" applyProtection="1">
      <alignment horizontal="center" vertical="center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&#1350;&#1377;&#1389;&#1377;&#1392;&#1377;&#1399;&#1387;&#1406;-2022\Nakhahashiv-2022\qaxqayin%20MPSK_2022%20(1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REVANI%20MANKAPATANEKAN%20STEX%20KENTRON-himnakan\Nakhahashiv%20chshtvac_2022\Naxahashiv_MPSK%20HOAK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/>
      <sheetData sheetId="1"/>
      <sheetData sheetId="2"/>
      <sheetData sheetId="3"/>
      <sheetData sheetId="4"/>
      <sheetData sheetId="5">
        <row r="7">
          <cell r="C7">
            <v>35530.800000000003</v>
          </cell>
        </row>
      </sheetData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8">
          <cell r="A8" t="str">
            <v xml:space="preserve">«Երևանի մանկապատանեկան ստեղծագործության քաղաքային կենտրոն»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92"/>
  <sheetViews>
    <sheetView tabSelected="1" view="pageBreakPreview" zoomScaleSheetLayoutView="100" workbookViewId="0">
      <selection activeCell="A84" sqref="A84:XFD84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6" width="9.88671875" style="6" bestFit="1" customWidth="1"/>
    <col min="7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309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238</v>
      </c>
      <c r="E4" s="47"/>
    </row>
    <row r="5" spans="1:14" ht="24" customHeight="1">
      <c r="C5" s="231"/>
      <c r="D5" s="231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57" t="s">
        <v>43</v>
      </c>
      <c r="B7" s="557"/>
      <c r="C7" s="557"/>
      <c r="D7" s="557"/>
      <c r="E7" s="50"/>
    </row>
    <row r="8" spans="1:14" ht="35.25" customHeight="1">
      <c r="A8" s="558" t="s">
        <v>259</v>
      </c>
      <c r="B8" s="558"/>
      <c r="C8" s="558"/>
      <c r="D8" s="558"/>
    </row>
    <row r="9" spans="1:14" ht="18.75" customHeight="1">
      <c r="A9" s="559" t="s">
        <v>235</v>
      </c>
      <c r="B9" s="559"/>
      <c r="C9" s="559"/>
      <c r="D9" s="559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1"/>
      <c r="E11" s="55"/>
    </row>
    <row r="12" spans="1:14" ht="18" customHeight="1">
      <c r="A12" s="197">
        <v>1</v>
      </c>
      <c r="B12" s="198" t="s">
        <v>119</v>
      </c>
      <c r="C12" s="61"/>
      <c r="D12" s="412">
        <f>+'Dramakan hosqer'!C15</f>
        <v>40139.300000000003</v>
      </c>
      <c r="E12" s="440" t="s">
        <v>217</v>
      </c>
    </row>
    <row r="13" spans="1:14" ht="33.75" hidden="1" customHeight="1">
      <c r="A13" s="197">
        <v>2</v>
      </c>
      <c r="B13" s="414" t="s">
        <v>196</v>
      </c>
      <c r="C13" s="61"/>
      <c r="D13" s="413">
        <f>+'Dramakan hosqer'!C16</f>
        <v>0</v>
      </c>
      <c r="E13" s="55"/>
    </row>
    <row r="14" spans="1:14" s="3" customFormat="1" ht="17.25" customHeight="1">
      <c r="A14" s="197">
        <v>2</v>
      </c>
      <c r="B14" s="198" t="s">
        <v>8</v>
      </c>
      <c r="C14" s="63"/>
      <c r="D14" s="412">
        <f>+'Dramakan hosqer'!C17</f>
        <v>61909.7</v>
      </c>
      <c r="E14" s="440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7">
        <v>4</v>
      </c>
      <c r="B15" s="198" t="s">
        <v>55</v>
      </c>
      <c r="C15" s="61"/>
      <c r="D15" s="412">
        <f>+'Dramakan hosqer'!C18</f>
        <v>0</v>
      </c>
      <c r="E15" s="440" t="s">
        <v>211</v>
      </c>
    </row>
    <row r="16" spans="1:14" hidden="1">
      <c r="A16" s="197">
        <v>5</v>
      </c>
      <c r="B16" s="198" t="s">
        <v>65</v>
      </c>
      <c r="C16" s="61"/>
      <c r="D16" s="412">
        <f>+Komunal!M28</f>
        <v>0</v>
      </c>
      <c r="E16" s="55"/>
    </row>
    <row r="17" spans="1:24" hidden="1">
      <c r="A17" s="197">
        <v>3</v>
      </c>
      <c r="B17" s="198" t="s">
        <v>195</v>
      </c>
      <c r="C17" s="61"/>
      <c r="D17" s="412"/>
      <c r="E17" s="55"/>
    </row>
    <row r="18" spans="1:24" ht="19.5" hidden="1" customHeight="1">
      <c r="A18" s="197">
        <v>3</v>
      </c>
      <c r="B18" s="198" t="s">
        <v>9</v>
      </c>
      <c r="C18" s="61"/>
      <c r="D18" s="308"/>
      <c r="E18" s="55"/>
    </row>
    <row r="19" spans="1:24" ht="18" hidden="1" customHeight="1">
      <c r="A19" s="197">
        <v>8</v>
      </c>
      <c r="B19" s="199" t="s">
        <v>74</v>
      </c>
      <c r="C19" s="61"/>
      <c r="D19" s="308"/>
      <c r="E19" s="55"/>
    </row>
    <row r="20" spans="1:24" ht="18" customHeight="1">
      <c r="A20" s="197">
        <v>3</v>
      </c>
      <c r="B20" s="198" t="s">
        <v>124</v>
      </c>
      <c r="C20" s="61"/>
      <c r="D20" s="310">
        <f>SUM(D21:D22)</f>
        <v>419.1</v>
      </c>
      <c r="E20" s="55"/>
    </row>
    <row r="21" spans="1:24" s="3" customFormat="1" ht="17.25" customHeight="1">
      <c r="A21" s="203">
        <v>3.1</v>
      </c>
      <c r="B21" s="40" t="s">
        <v>75</v>
      </c>
      <c r="C21" s="63"/>
      <c r="D21" s="325">
        <f>+D75</f>
        <v>419.1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3">
        <v>9.1999999999999993</v>
      </c>
      <c r="B22" s="40" t="s">
        <v>76</v>
      </c>
      <c r="C22" s="63"/>
      <c r="D22" s="309"/>
      <c r="E22" s="74" t="s">
        <v>221</v>
      </c>
      <c r="F22" s="2"/>
      <c r="G22" s="2"/>
      <c r="H22" s="470"/>
      <c r="I22" s="2"/>
      <c r="J22" s="2"/>
      <c r="K22" s="2"/>
      <c r="L22" s="2"/>
      <c r="M22" s="2"/>
      <c r="N22" s="2"/>
    </row>
    <row r="23" spans="1:24" ht="17.25" hidden="1" customHeight="1">
      <c r="A23" s="197">
        <v>10</v>
      </c>
      <c r="B23" s="200" t="s">
        <v>10</v>
      </c>
      <c r="C23" s="61"/>
      <c r="D23" s="308"/>
      <c r="E23" s="55"/>
    </row>
    <row r="24" spans="1:24" s="2" customFormat="1" ht="17.25" hidden="1" customHeight="1">
      <c r="A24" s="201">
        <v>11</v>
      </c>
      <c r="B24" s="80"/>
      <c r="C24" s="509"/>
      <c r="D24" s="308"/>
      <c r="E24" s="27"/>
    </row>
    <row r="25" spans="1:24" s="2" customFormat="1" ht="19.5" hidden="1" customHeight="1">
      <c r="A25" s="197">
        <v>12</v>
      </c>
      <c r="B25" s="202"/>
      <c r="C25" s="509"/>
      <c r="D25" s="308"/>
      <c r="E25" s="529" t="s">
        <v>208</v>
      </c>
    </row>
    <row r="26" spans="1:24" ht="24" customHeight="1">
      <c r="A26" s="56"/>
      <c r="B26" s="65" t="s">
        <v>30</v>
      </c>
      <c r="C26" s="58"/>
      <c r="D26" s="372">
        <f>SUM(D12:D20,D23:D25)</f>
        <v>102468.1</v>
      </c>
      <c r="E26" s="55"/>
    </row>
    <row r="27" spans="1:24" ht="23.25" customHeight="1">
      <c r="A27" s="60"/>
      <c r="B27" s="56"/>
      <c r="C27" s="61"/>
      <c r="D27" s="310"/>
      <c r="E27" s="55"/>
    </row>
    <row r="28" spans="1:24" ht="24.75" customHeight="1">
      <c r="A28" s="56" t="s">
        <v>11</v>
      </c>
      <c r="B28" s="66" t="s">
        <v>128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7">
        <v>1</v>
      </c>
      <c r="B29" s="80" t="s">
        <v>12</v>
      </c>
      <c r="C29" s="61"/>
      <c r="D29" s="310">
        <f>+Ashkhatavardz!M11-'Dramakan hosqer'!C93</f>
        <v>29541.700000000004</v>
      </c>
      <c r="E29" s="55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4">
        <v>1.1000000000000001</v>
      </c>
      <c r="B30" s="205" t="s">
        <v>120</v>
      </c>
      <c r="C30" s="63"/>
      <c r="D30" s="325">
        <f>+Ashkhatavardz!C8+Ashkhatavardz!J7</f>
        <v>0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4">
        <v>1.2</v>
      </c>
      <c r="B31" s="205" t="s">
        <v>13</v>
      </c>
      <c r="C31" s="63"/>
      <c r="D31" s="325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7">
        <v>2</v>
      </c>
      <c r="B32" s="198" t="s">
        <v>15</v>
      </c>
      <c r="C32" s="61"/>
      <c r="D32" s="308">
        <f>+Komunal!F20</f>
        <v>2000</v>
      </c>
      <c r="E32" s="468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7">
        <v>3</v>
      </c>
      <c r="B33" s="198" t="s">
        <v>14</v>
      </c>
      <c r="C33" s="61"/>
      <c r="D33" s="308">
        <f>+Komunal!J20</f>
        <v>1480</v>
      </c>
      <c r="E33" s="468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7">
        <v>4</v>
      </c>
      <c r="B34" s="198" t="s">
        <v>16</v>
      </c>
      <c r="C34" s="61"/>
      <c r="D34" s="308">
        <f>+Komunal!M20</f>
        <v>112.9</v>
      </c>
      <c r="E34" s="468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7">
        <v>5</v>
      </c>
      <c r="B35" s="198" t="s">
        <v>17</v>
      </c>
      <c r="C35" s="61"/>
      <c r="D35" s="308">
        <v>105.6</v>
      </c>
      <c r="E35" s="55"/>
    </row>
    <row r="36" spans="1:24" ht="18" hidden="1" customHeight="1">
      <c r="A36" s="197">
        <v>6</v>
      </c>
      <c r="B36" s="198" t="s">
        <v>18</v>
      </c>
      <c r="C36" s="61"/>
      <c r="D36" s="308"/>
      <c r="E36" s="55"/>
    </row>
    <row r="37" spans="1:24" ht="18" customHeight="1">
      <c r="A37" s="197">
        <v>6</v>
      </c>
      <c r="B37" s="198" t="s">
        <v>19</v>
      </c>
      <c r="C37" s="64"/>
      <c r="D37" s="374">
        <f>SUM(D38:D40)</f>
        <v>872.84300000000007</v>
      </c>
      <c r="E37" s="55"/>
    </row>
    <row r="38" spans="1:24" s="3" customFormat="1" ht="18" customHeight="1">
      <c r="A38" s="203">
        <v>6.1</v>
      </c>
      <c r="B38" s="40" t="s">
        <v>20</v>
      </c>
      <c r="C38" s="63"/>
      <c r="D38" s="309">
        <v>96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203">
        <v>6.2</v>
      </c>
      <c r="B39" s="40" t="s">
        <v>21</v>
      </c>
      <c r="C39" s="63"/>
      <c r="D39" s="309">
        <v>11.7</v>
      </c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3">
        <v>6.3</v>
      </c>
      <c r="B40" s="40" t="s">
        <v>22</v>
      </c>
      <c r="C40" s="63"/>
      <c r="D40" s="309">
        <v>765.14300000000003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7">
        <v>7</v>
      </c>
      <c r="B41" s="198" t="s">
        <v>23</v>
      </c>
      <c r="C41" s="61"/>
      <c r="D41" s="308">
        <v>25</v>
      </c>
      <c r="E41" s="55"/>
      <c r="K41" s="410"/>
      <c r="L41" s="55"/>
      <c r="M41" s="55"/>
      <c r="N41" s="55"/>
      <c r="O41" s="71"/>
      <c r="P41" s="71"/>
      <c r="Q41" s="71"/>
    </row>
    <row r="42" spans="1:24" ht="18" customHeight="1">
      <c r="A42" s="197">
        <v>8</v>
      </c>
      <c r="B42" s="198" t="s">
        <v>31</v>
      </c>
      <c r="C42" s="61"/>
      <c r="D42" s="308">
        <v>1500.27</v>
      </c>
      <c r="E42" s="55"/>
      <c r="K42" s="409"/>
      <c r="L42" s="410"/>
      <c r="M42" s="437"/>
      <c r="N42" s="410"/>
      <c r="O42" s="438"/>
      <c r="P42" s="71"/>
      <c r="Q42" s="71"/>
    </row>
    <row r="43" spans="1:24" ht="18" customHeight="1">
      <c r="A43" s="197">
        <v>9</v>
      </c>
      <c r="B43" s="198" t="s">
        <v>24</v>
      </c>
      <c r="C43" s="61"/>
      <c r="D43" s="308">
        <v>100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7">
        <v>10</v>
      </c>
      <c r="B44" s="234" t="s">
        <v>77</v>
      </c>
      <c r="C44" s="61"/>
      <c r="D44" s="308">
        <v>100</v>
      </c>
      <c r="E44" s="55"/>
    </row>
    <row r="45" spans="1:24" ht="18" customHeight="1">
      <c r="A45" s="197">
        <v>11</v>
      </c>
      <c r="B45" s="198" t="s">
        <v>50</v>
      </c>
      <c r="C45" s="61"/>
      <c r="D45" s="308">
        <v>112.32</v>
      </c>
      <c r="E45" s="55"/>
    </row>
    <row r="46" spans="1:24" ht="18.75" hidden="1" customHeight="1">
      <c r="A46" s="197">
        <v>13</v>
      </c>
      <c r="B46" s="198" t="s">
        <v>121</v>
      </c>
      <c r="C46" s="61"/>
      <c r="D46" s="308"/>
      <c r="E46" s="55"/>
    </row>
    <row r="47" spans="1:24" ht="18" hidden="1" customHeight="1">
      <c r="A47" s="197">
        <v>14</v>
      </c>
      <c r="B47" s="198" t="s">
        <v>122</v>
      </c>
      <c r="C47" s="61"/>
      <c r="D47" s="308"/>
      <c r="E47" s="55"/>
      <c r="F47" s="62"/>
    </row>
    <row r="48" spans="1:24" ht="20.25" customHeight="1">
      <c r="A48" s="197">
        <v>12</v>
      </c>
      <c r="B48" s="198" t="s">
        <v>25</v>
      </c>
      <c r="C48" s="61"/>
      <c r="D48" s="308">
        <v>1000</v>
      </c>
      <c r="E48" s="55"/>
      <c r="F48" s="62"/>
    </row>
    <row r="49" spans="1:6" ht="18" hidden="1" customHeight="1">
      <c r="A49" s="197">
        <v>16</v>
      </c>
      <c r="B49" s="198" t="s">
        <v>26</v>
      </c>
      <c r="C49" s="61"/>
      <c r="D49" s="308"/>
      <c r="E49" s="55"/>
    </row>
    <row r="50" spans="1:6" ht="18.75" hidden="1" customHeight="1">
      <c r="A50" s="197">
        <v>17</v>
      </c>
      <c r="B50" s="198" t="s">
        <v>69</v>
      </c>
      <c r="C50" s="61"/>
      <c r="D50" s="308"/>
      <c r="E50" s="55"/>
    </row>
    <row r="51" spans="1:6" hidden="1">
      <c r="A51" s="197">
        <v>13</v>
      </c>
      <c r="B51" s="198" t="s">
        <v>56</v>
      </c>
      <c r="C51" s="61"/>
      <c r="D51" s="310">
        <f>+D16</f>
        <v>0</v>
      </c>
      <c r="E51" s="55"/>
    </row>
    <row r="52" spans="1:6" ht="18" customHeight="1">
      <c r="A52" s="197">
        <v>13</v>
      </c>
      <c r="B52" s="198" t="s">
        <v>47</v>
      </c>
      <c r="C52" s="61"/>
      <c r="D52" s="308">
        <v>470</v>
      </c>
      <c r="E52" s="55"/>
    </row>
    <row r="53" spans="1:6" ht="18.75" customHeight="1">
      <c r="A53" s="197">
        <v>14</v>
      </c>
      <c r="B53" s="198" t="s">
        <v>78</v>
      </c>
      <c r="C53" s="61"/>
      <c r="D53" s="308">
        <v>100</v>
      </c>
      <c r="E53" s="55"/>
    </row>
    <row r="54" spans="1:6" ht="18.75" customHeight="1">
      <c r="A54" s="197">
        <v>15</v>
      </c>
      <c r="B54" s="198" t="s">
        <v>79</v>
      </c>
      <c r="C54" s="61"/>
      <c r="D54" s="308">
        <v>105</v>
      </c>
      <c r="E54" s="55"/>
    </row>
    <row r="55" spans="1:6" ht="18.75" hidden="1" customHeight="1">
      <c r="A55" s="197">
        <v>22</v>
      </c>
      <c r="B55" s="198" t="s">
        <v>48</v>
      </c>
      <c r="C55" s="61"/>
      <c r="D55" s="308"/>
      <c r="E55" s="55"/>
    </row>
    <row r="56" spans="1:6" ht="18.75" customHeight="1">
      <c r="A56" s="197">
        <v>16</v>
      </c>
      <c r="B56" s="198" t="s">
        <v>123</v>
      </c>
      <c r="C56" s="61"/>
      <c r="D56" s="308">
        <v>280</v>
      </c>
      <c r="E56" s="55"/>
    </row>
    <row r="57" spans="1:6" ht="18.75" hidden="1" customHeight="1">
      <c r="A57" s="197">
        <v>24</v>
      </c>
      <c r="B57" s="198" t="s">
        <v>49</v>
      </c>
      <c r="C57" s="61"/>
      <c r="D57" s="308"/>
      <c r="E57" s="55"/>
    </row>
    <row r="58" spans="1:6" ht="18.75" hidden="1" customHeight="1">
      <c r="A58" s="197">
        <v>25</v>
      </c>
      <c r="B58" s="198" t="s">
        <v>66</v>
      </c>
      <c r="C58" s="61"/>
      <c r="D58" s="308"/>
      <c r="E58" s="55"/>
    </row>
    <row r="59" spans="1:6" ht="18.75" customHeight="1">
      <c r="A59" s="197">
        <v>17</v>
      </c>
      <c r="B59" s="200" t="s">
        <v>203</v>
      </c>
      <c r="C59" s="61"/>
      <c r="D59" s="308">
        <v>200</v>
      </c>
      <c r="E59" s="55"/>
    </row>
    <row r="60" spans="1:6">
      <c r="A60" s="197">
        <v>18</v>
      </c>
      <c r="B60" s="200" t="s">
        <v>204</v>
      </c>
      <c r="C60" s="61"/>
      <c r="D60" s="308">
        <f>6055.4+4100</f>
        <v>10155.4</v>
      </c>
      <c r="E60" s="553"/>
      <c r="F60" s="556"/>
    </row>
    <row r="61" spans="1:6" hidden="1">
      <c r="A61" s="197">
        <v>28</v>
      </c>
      <c r="B61" s="198" t="s">
        <v>80</v>
      </c>
      <c r="C61" s="61"/>
      <c r="D61" s="308"/>
      <c r="E61" s="55"/>
    </row>
    <row r="62" spans="1:6" hidden="1">
      <c r="A62" s="197">
        <v>29</v>
      </c>
      <c r="B62" s="198" t="s">
        <v>136</v>
      </c>
      <c r="C62" s="61"/>
      <c r="D62" s="308"/>
      <c r="E62" s="55"/>
    </row>
    <row r="63" spans="1:6" s="6" customFormat="1" ht="18.75" customHeight="1">
      <c r="A63" s="197">
        <v>19</v>
      </c>
      <c r="B63" s="202" t="s">
        <v>260</v>
      </c>
      <c r="C63" s="62"/>
      <c r="D63" s="308">
        <v>350</v>
      </c>
      <c r="E63" s="55"/>
    </row>
    <row r="64" spans="1:6" s="6" customFormat="1" hidden="1">
      <c r="A64" s="197"/>
      <c r="B64" s="202"/>
      <c r="C64" s="62"/>
      <c r="D64" s="308"/>
      <c r="E64" s="55"/>
    </row>
    <row r="65" spans="1:14" s="6" customFormat="1" ht="18.75" customHeight="1">
      <c r="A65" s="197">
        <v>20</v>
      </c>
      <c r="B65" s="202" t="s">
        <v>261</v>
      </c>
      <c r="C65" s="62"/>
      <c r="D65" s="308">
        <v>960</v>
      </c>
      <c r="E65" s="55"/>
    </row>
    <row r="66" spans="1:14" s="6" customFormat="1" ht="18.75" customHeight="1">
      <c r="A66" s="197">
        <v>21</v>
      </c>
      <c r="B66" s="202" t="s">
        <v>264</v>
      </c>
      <c r="C66" s="62"/>
      <c r="D66" s="308">
        <v>100</v>
      </c>
      <c r="E66" s="55"/>
    </row>
    <row r="67" spans="1:14" s="6" customFormat="1" ht="18.75" customHeight="1">
      <c r="A67" s="197">
        <v>22</v>
      </c>
      <c r="B67" s="202" t="s">
        <v>262</v>
      </c>
      <c r="C67" s="62"/>
      <c r="D67" s="308">
        <v>73.709999999999994</v>
      </c>
      <c r="E67" s="55"/>
    </row>
    <row r="68" spans="1:14" s="6" customFormat="1" ht="18.75" customHeight="1">
      <c r="A68" s="197">
        <v>23</v>
      </c>
      <c r="B68" s="202" t="s">
        <v>265</v>
      </c>
      <c r="C68" s="62"/>
      <c r="D68" s="308">
        <v>44800</v>
      </c>
      <c r="E68" s="55"/>
    </row>
    <row r="69" spans="1:14" s="6" customFormat="1" ht="18.75" hidden="1" customHeight="1">
      <c r="A69" s="197"/>
      <c r="B69" s="202"/>
      <c r="C69" s="62"/>
      <c r="D69" s="308"/>
      <c r="E69" s="55"/>
    </row>
    <row r="70" spans="1:14" s="6" customFormat="1" ht="18.75" hidden="1" customHeight="1">
      <c r="A70" s="197"/>
      <c r="B70" s="202"/>
      <c r="C70" s="62"/>
      <c r="D70" s="308"/>
      <c r="E70" s="55"/>
    </row>
    <row r="71" spans="1:14" s="6" customFormat="1" ht="18.75" hidden="1" customHeight="1">
      <c r="A71" s="197"/>
      <c r="B71" s="202"/>
      <c r="C71" s="62"/>
      <c r="D71" s="308"/>
      <c r="E71" s="55"/>
    </row>
    <row r="72" spans="1:14" s="6" customFormat="1" ht="18.75" hidden="1" customHeight="1">
      <c r="A72" s="197"/>
      <c r="B72" s="202"/>
      <c r="C72" s="62"/>
      <c r="D72" s="308"/>
      <c r="E72" s="55"/>
    </row>
    <row r="73" spans="1:14" s="6" customFormat="1" ht="34.799999999999997">
      <c r="A73" s="197">
        <v>24</v>
      </c>
      <c r="B73" s="536" t="s">
        <v>263</v>
      </c>
      <c r="C73" s="62"/>
      <c r="D73" s="308">
        <v>6439</v>
      </c>
      <c r="E73" s="529" t="s">
        <v>207</v>
      </c>
    </row>
    <row r="74" spans="1:14" ht="18.75" customHeight="1">
      <c r="A74" s="197">
        <v>25</v>
      </c>
      <c r="B74" s="80" t="s">
        <v>27</v>
      </c>
      <c r="C74" s="61"/>
      <c r="D74" s="308">
        <v>1484.309</v>
      </c>
      <c r="E74" s="55"/>
    </row>
    <row r="75" spans="1:14" s="3" customFormat="1" ht="18.75" customHeight="1">
      <c r="A75" s="204">
        <v>25.1</v>
      </c>
      <c r="B75" s="73" t="s">
        <v>81</v>
      </c>
      <c r="C75" s="63"/>
      <c r="D75" s="309">
        <v>419.1</v>
      </c>
      <c r="E75" s="27"/>
      <c r="F75" s="2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97">
        <v>33</v>
      </c>
      <c r="B76" s="198" t="s">
        <v>82</v>
      </c>
      <c r="C76" s="61"/>
      <c r="D76" s="308"/>
      <c r="E76" s="55"/>
    </row>
    <row r="77" spans="1:14" s="18" customFormat="1" ht="20.25" hidden="1" customHeight="1">
      <c r="A77" s="197">
        <v>34</v>
      </c>
      <c r="B77" s="198" t="s">
        <v>70</v>
      </c>
      <c r="C77" s="61"/>
      <c r="D77" s="308"/>
      <c r="E77" s="67"/>
      <c r="F77" s="17"/>
      <c r="G77" s="17"/>
      <c r="H77" s="17"/>
      <c r="I77" s="17"/>
      <c r="J77" s="17"/>
      <c r="K77" s="17"/>
      <c r="L77" s="17"/>
      <c r="M77" s="17"/>
      <c r="N77" s="17"/>
    </row>
    <row r="78" spans="1:14" ht="23.25" customHeight="1">
      <c r="A78" s="68"/>
      <c r="B78" s="69" t="s">
        <v>32</v>
      </c>
      <c r="C78" s="58"/>
      <c r="D78" s="372">
        <f>SUM(D29,D32:D37,D41:D74,D76:D77)</f>
        <v>102468.052</v>
      </c>
      <c r="E78" s="369">
        <f>+D26-D78</f>
        <v>4.8000000009778887E-2</v>
      </c>
    </row>
    <row r="79" spans="1:14" ht="37.5" customHeight="1">
      <c r="B79" s="70"/>
      <c r="C79" s="11"/>
      <c r="D79" s="60"/>
      <c r="E79" s="55"/>
    </row>
    <row r="80" spans="1:14" ht="18.600000000000001" hidden="1" customHeight="1">
      <c r="B80" s="10" t="s">
        <v>2</v>
      </c>
      <c r="C80" s="375" t="s">
        <v>268</v>
      </c>
      <c r="D80" s="228"/>
      <c r="E80" s="55"/>
    </row>
    <row r="81" spans="2:15" ht="18.600000000000001" hidden="1" customHeight="1">
      <c r="B81" s="70"/>
      <c r="C81" s="305" t="s">
        <v>97</v>
      </c>
      <c r="D81" s="229"/>
      <c r="E81" s="55"/>
    </row>
    <row r="82" spans="2:15" ht="18.600000000000001" hidden="1" customHeight="1">
      <c r="B82" s="10" t="s">
        <v>6</v>
      </c>
      <c r="C82" s="375" t="s">
        <v>269</v>
      </c>
      <c r="D82" s="228"/>
      <c r="E82" s="55"/>
    </row>
    <row r="83" spans="2:15" ht="18.600000000000001" hidden="1" customHeight="1">
      <c r="B83" s="71"/>
      <c r="C83" s="305" t="s">
        <v>97</v>
      </c>
      <c r="D83" s="229"/>
      <c r="E83" s="55"/>
    </row>
    <row r="84" spans="2:15" hidden="1">
      <c r="B84" s="8" t="s">
        <v>182</v>
      </c>
      <c r="C84" s="71"/>
      <c r="D84" s="60"/>
      <c r="E84" s="55"/>
    </row>
    <row r="85" spans="2:15" s="71" customFormat="1" ht="78.599999999999994" customHeight="1">
      <c r="B85" s="530" t="s">
        <v>236</v>
      </c>
      <c r="D85" s="439" t="s">
        <v>258</v>
      </c>
      <c r="E85" s="60"/>
      <c r="F85" s="55"/>
      <c r="G85" s="55"/>
      <c r="H85" s="55"/>
      <c r="I85" s="55"/>
      <c r="J85" s="55"/>
      <c r="K85" s="55"/>
      <c r="L85" s="55"/>
      <c r="M85" s="55"/>
      <c r="N85" s="55"/>
      <c r="O85" s="55"/>
    </row>
    <row r="86" spans="2:15" s="71" customFormat="1" ht="40.5" customHeight="1">
      <c r="B86" s="319"/>
      <c r="C86" s="300"/>
      <c r="E86" s="60"/>
      <c r="F86" s="55"/>
      <c r="G86" s="55"/>
      <c r="H86" s="55"/>
      <c r="I86" s="55"/>
      <c r="J86" s="55"/>
      <c r="K86" s="55"/>
      <c r="L86" s="55"/>
      <c r="M86" s="55"/>
      <c r="N86" s="55"/>
      <c r="O86" s="55"/>
    </row>
    <row r="87" spans="2:15">
      <c r="B87" s="71"/>
      <c r="C87" s="71"/>
      <c r="D87" s="60"/>
      <c r="E87" s="55"/>
    </row>
    <row r="88" spans="2:15">
      <c r="B88" s="71"/>
      <c r="C88" s="71"/>
      <c r="D88" s="60"/>
      <c r="E88" s="55"/>
    </row>
    <row r="89" spans="2:15">
      <c r="B89" s="71"/>
      <c r="C89" s="71"/>
      <c r="D89" s="60"/>
    </row>
    <row r="90" spans="2:15">
      <c r="B90" s="71"/>
      <c r="C90" s="71"/>
      <c r="D90" s="60"/>
    </row>
    <row r="91" spans="2:15">
      <c r="B91" s="71"/>
      <c r="C91" s="71"/>
      <c r="D91" s="60"/>
    </row>
    <row r="92" spans="2:15">
      <c r="B92" s="71"/>
      <c r="C92" s="71"/>
      <c r="D92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71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4"/>
  <sheetViews>
    <sheetView view="pageBreakPreview" zoomScaleSheetLayoutView="100" workbookViewId="0">
      <selection activeCell="B95" sqref="B95"/>
    </sheetView>
  </sheetViews>
  <sheetFormatPr defaultColWidth="9.109375" defaultRowHeight="15"/>
  <cols>
    <col min="1" max="1" width="5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7" t="s">
        <v>310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8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8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62" t="s">
        <v>43</v>
      </c>
      <c r="B7" s="562"/>
      <c r="C7" s="562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58" t="str">
        <f>+'Ekamut-caxs'!A8:D8</f>
        <v xml:space="preserve">«Երևանի մանկապատանեկան ստեղծագործության քաղաքային կենտրոն» ՀՈԱԿ-ի </v>
      </c>
      <c r="B8" s="558"/>
      <c r="C8" s="558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59" t="s">
        <v>237</v>
      </c>
      <c r="B9" s="559"/>
      <c r="C9" s="559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5396.7</v>
      </c>
      <c r="D13" s="560"/>
      <c r="E13" s="561"/>
      <c r="F13" s="366"/>
      <c r="G13" s="366"/>
      <c r="H13" s="308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102049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40139.300000000003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4" t="s">
        <v>196</v>
      </c>
      <c r="C16" s="337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2</v>
      </c>
      <c r="B17" s="338" t="s">
        <v>8</v>
      </c>
      <c r="C17" s="337">
        <f>+'Pastaci finansav.'!E11</f>
        <v>61909.7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3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8" t="s">
        <v>195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5" t="s">
        <v>10</v>
      </c>
      <c r="C24" s="337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1"/>
      <c r="C25" s="336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C28+C79+C92</f>
        <v>107088.84300000001</v>
      </c>
      <c r="D27" s="376">
        <f>+C13-C77</f>
        <v>5387.5999999999995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SUM(C29,C32:C37,C41:C73,C77:C78)</f>
        <v>100992.84300000001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29541.700000000004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idden="1">
      <c r="A30" s="28">
        <v>1.1000000000000001</v>
      </c>
      <c r="B30" s="33" t="s">
        <v>120</v>
      </c>
      <c r="C30" s="350">
        <f>+'Ekamut-caxs'!D30</f>
        <v>0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0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2000</v>
      </c>
      <c r="D32" s="469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1480</v>
      </c>
      <c r="D33" s="469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112.9</v>
      </c>
      <c r="D34" s="469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337">
        <f>+'Ekamut-caxs'!D35</f>
        <v>105.6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8" t="s">
        <v>18</v>
      </c>
      <c r="C36" s="337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8" t="s">
        <v>19</v>
      </c>
      <c r="C37" s="337">
        <f>SUM(C38:C40)</f>
        <v>872.84300000000007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7">
        <f>+'Ekamut-caxs'!D38</f>
        <v>96</v>
      </c>
    </row>
    <row r="39" spans="1:11" ht="18" customHeight="1">
      <c r="A39" s="28">
        <v>6.2</v>
      </c>
      <c r="B39" s="33" t="s">
        <v>21</v>
      </c>
      <c r="C39" s="337">
        <f>+'Ekamut-caxs'!D39</f>
        <v>11.7</v>
      </c>
    </row>
    <row r="40" spans="1:11" ht="18" customHeight="1">
      <c r="A40" s="28">
        <v>6.3</v>
      </c>
      <c r="B40" s="33" t="s">
        <v>22</v>
      </c>
      <c r="C40" s="337">
        <f>+'Ekamut-caxs'!D40</f>
        <v>765.14300000000003</v>
      </c>
    </row>
    <row r="41" spans="1:11" s="120" customFormat="1" ht="18" customHeight="1">
      <c r="A41" s="79">
        <v>7</v>
      </c>
      <c r="B41" s="338" t="s">
        <v>23</v>
      </c>
      <c r="C41" s="337">
        <f>+'Ekamut-caxs'!D41</f>
        <v>25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8</v>
      </c>
      <c r="B42" s="338" t="s">
        <v>31</v>
      </c>
      <c r="C42" s="336">
        <f>+'Ekamut-caxs'!D42</f>
        <v>1500.27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9</v>
      </c>
      <c r="B43" s="338" t="s">
        <v>24</v>
      </c>
      <c r="C43" s="336">
        <f>+'Ekamut-caxs'!D43</f>
        <v>100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10</v>
      </c>
      <c r="B44" s="343" t="s">
        <v>77</v>
      </c>
      <c r="C44" s="336">
        <f>+'Ekamut-caxs'!D44</f>
        <v>100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11</v>
      </c>
      <c r="B45" s="338" t="s">
        <v>50</v>
      </c>
      <c r="C45" s="337">
        <f>+'Ekamut-caxs'!D45</f>
        <v>112.32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12</v>
      </c>
      <c r="B48" s="338" t="s">
        <v>25</v>
      </c>
      <c r="C48" s="337">
        <f>+'Ekamut-caxs'!D48</f>
        <v>1000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hidden="1" customHeight="1">
      <c r="A49" s="79">
        <v>16</v>
      </c>
      <c r="B49" s="338" t="s">
        <v>26</v>
      </c>
      <c r="C49" s="337">
        <f>+'Ekamut-caxs'!D49</f>
        <v>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8" t="s">
        <v>69</v>
      </c>
      <c r="C50" s="337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337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customHeight="1">
      <c r="A52" s="79">
        <v>13</v>
      </c>
      <c r="B52" s="338" t="s">
        <v>47</v>
      </c>
      <c r="C52" s="337">
        <f>+'Ekamut-caxs'!D52</f>
        <v>470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38" t="s">
        <v>78</v>
      </c>
      <c r="C53" s="337">
        <f>+'Ekamut-caxs'!D53</f>
        <v>100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38" t="s">
        <v>79</v>
      </c>
      <c r="C54" s="337">
        <f>+'Ekamut-caxs'!D54</f>
        <v>105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8" t="s">
        <v>48</v>
      </c>
      <c r="C55" s="337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customHeight="1">
      <c r="A56" s="79">
        <v>16</v>
      </c>
      <c r="B56" s="338" t="s">
        <v>123</v>
      </c>
      <c r="C56" s="337">
        <f>+'Ekamut-caxs'!D56</f>
        <v>280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8" t="s">
        <v>49</v>
      </c>
      <c r="C57" s="337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8" t="s">
        <v>66</v>
      </c>
      <c r="C58" s="337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customHeight="1">
      <c r="A59" s="79">
        <v>17</v>
      </c>
      <c r="B59" s="508" t="s">
        <v>203</v>
      </c>
      <c r="C59" s="337">
        <f>+'Ekamut-caxs'!D59</f>
        <v>200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customHeight="1">
      <c r="A60" s="79">
        <v>18</v>
      </c>
      <c r="B60" s="356" t="s">
        <v>204</v>
      </c>
      <c r="C60" s="337">
        <f>+'Ekamut-caxs'!D60</f>
        <v>10155.4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136</v>
      </c>
      <c r="C62" s="337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19</v>
      </c>
      <c r="B63" s="358" t="str">
        <f>+'Ekamut-caxs'!B63</f>
        <v>Տպագրության գծով</v>
      </c>
      <c r="C63" s="336">
        <f>+'Ekamut-caxs'!D63</f>
        <v>350</v>
      </c>
      <c r="D63" s="138"/>
      <c r="E63" s="87"/>
      <c r="F63" s="87"/>
      <c r="G63" s="87"/>
      <c r="H63" s="72"/>
    </row>
    <row r="64" spans="1:11" s="88" customFormat="1" ht="18" customHeight="1">
      <c r="A64" s="79">
        <v>20</v>
      </c>
      <c r="B64" s="358" t="str">
        <f>+'Ekamut-caxs'!B65</f>
        <v>Հաշվապահական ծառայությունների գծով</v>
      </c>
      <c r="C64" s="336">
        <f>+'Ekamut-caxs'!D65</f>
        <v>960</v>
      </c>
      <c r="D64" s="138"/>
      <c r="E64" s="87"/>
      <c r="F64" s="87"/>
      <c r="G64" s="87"/>
      <c r="H64" s="72"/>
    </row>
    <row r="65" spans="1:11" s="88" customFormat="1" ht="18" customHeight="1">
      <c r="A65" s="79">
        <v>21</v>
      </c>
      <c r="B65" s="358" t="str">
        <f>+'Ekamut-caxs'!B66</f>
        <v>Տրանսպորտային ծառայություն</v>
      </c>
      <c r="C65" s="336">
        <f>+'Ekamut-caxs'!D66</f>
        <v>100</v>
      </c>
      <c r="D65" s="138"/>
      <c r="E65" s="87"/>
      <c r="F65" s="87"/>
      <c r="G65" s="87"/>
      <c r="H65" s="72"/>
    </row>
    <row r="66" spans="1:11" s="88" customFormat="1" ht="18" customHeight="1">
      <c r="A66" s="79">
        <v>22</v>
      </c>
      <c r="B66" s="358" t="str">
        <f>+'Ekamut-caxs'!B67</f>
        <v>Լվացման / քիմմաքրման ծառայություն</v>
      </c>
      <c r="C66" s="336">
        <f>+'Ekamut-caxs'!D67</f>
        <v>73.709999999999994</v>
      </c>
      <c r="D66" s="138"/>
      <c r="E66" s="87"/>
      <c r="F66" s="87"/>
      <c r="G66" s="87"/>
      <c r="H66" s="72"/>
    </row>
    <row r="67" spans="1:11" s="88" customFormat="1" ht="18" customHeight="1">
      <c r="A67" s="79">
        <v>23</v>
      </c>
      <c r="B67" s="358" t="str">
        <f>+'Ekamut-caxs'!B68</f>
        <v>Այլ ծառայությունների գծով</v>
      </c>
      <c r="C67" s="336">
        <f>+'Ekamut-caxs'!D68</f>
        <v>44800</v>
      </c>
      <c r="D67" s="138"/>
      <c r="E67" s="87"/>
      <c r="F67" s="87"/>
      <c r="G67" s="87"/>
      <c r="H67" s="72"/>
    </row>
    <row r="68" spans="1:11" s="88" customFormat="1" ht="18" customHeight="1">
      <c r="A68" s="79">
        <v>24</v>
      </c>
      <c r="B68" s="358" t="str">
        <f>+'Ekamut-caxs'!B73</f>
        <v xml:space="preserve">Հանրային կարգի պաշտպանության ծառայությունների գծով </v>
      </c>
      <c r="C68" s="336">
        <f>+'Ekamut-caxs'!D73</f>
        <v>6439</v>
      </c>
      <c r="D68" s="138"/>
      <c r="E68" s="87"/>
      <c r="F68" s="87"/>
      <c r="G68" s="87"/>
      <c r="H68" s="72"/>
    </row>
    <row r="69" spans="1:11" s="88" customFormat="1" ht="18" hidden="1" customHeight="1">
      <c r="A69" s="79"/>
      <c r="B69" s="358"/>
      <c r="C69" s="336"/>
      <c r="D69" s="138"/>
      <c r="E69" s="87"/>
      <c r="F69" s="87"/>
      <c r="G69" s="87"/>
      <c r="H69" s="72"/>
    </row>
    <row r="70" spans="1:11" s="88" customFormat="1" ht="18" hidden="1" customHeight="1">
      <c r="A70" s="79"/>
      <c r="B70" s="358"/>
      <c r="C70" s="336"/>
      <c r="D70" s="138"/>
      <c r="E70" s="87"/>
      <c r="F70" s="87"/>
      <c r="G70" s="87"/>
      <c r="H70" s="72"/>
    </row>
    <row r="71" spans="1:11" s="88" customFormat="1" ht="18" hidden="1" customHeight="1">
      <c r="A71" s="79"/>
      <c r="B71" s="358"/>
      <c r="C71" s="336"/>
      <c r="D71" s="138"/>
      <c r="E71" s="87"/>
      <c r="F71" s="87"/>
      <c r="G71" s="87"/>
      <c r="H71" s="72"/>
    </row>
    <row r="72" spans="1:11" s="88" customFormat="1" ht="18" hidden="1" customHeight="1">
      <c r="A72" s="79">
        <v>31</v>
      </c>
      <c r="B72" s="358"/>
      <c r="C72" s="336"/>
      <c r="D72" s="130" t="s">
        <v>207</v>
      </c>
      <c r="E72" s="87"/>
      <c r="F72" s="87"/>
      <c r="G72" s="87"/>
      <c r="H72" s="72"/>
    </row>
    <row r="73" spans="1:11" s="120" customFormat="1" ht="17.399999999999999" hidden="1">
      <c r="A73" s="79">
        <v>32</v>
      </c>
      <c r="B73" s="359" t="s">
        <v>37</v>
      </c>
      <c r="C73" s="337">
        <f>SUM(C74:C76)</f>
        <v>0</v>
      </c>
      <c r="D73" s="137"/>
      <c r="E73" s="111"/>
      <c r="F73" s="111"/>
      <c r="G73" s="111"/>
      <c r="H73" s="111"/>
      <c r="I73" s="119"/>
      <c r="J73" s="119"/>
      <c r="K73" s="119"/>
    </row>
    <row r="74" spans="1:11" hidden="1">
      <c r="A74" s="15">
        <v>32.1</v>
      </c>
      <c r="B74" s="123" t="s">
        <v>38</v>
      </c>
      <c r="C74" s="315"/>
    </row>
    <row r="75" spans="1:11" hidden="1">
      <c r="A75" s="15">
        <v>32.200000000000003</v>
      </c>
      <c r="B75" s="123" t="s">
        <v>51</v>
      </c>
      <c r="C75" s="315"/>
    </row>
    <row r="76" spans="1:11" hidden="1">
      <c r="A76" s="15">
        <v>32.299999999999997</v>
      </c>
      <c r="B76" s="123" t="s">
        <v>87</v>
      </c>
      <c r="C76" s="315">
        <f>+'Ekamut-caxs'!D76</f>
        <v>0</v>
      </c>
    </row>
    <row r="77" spans="1:11" s="120" customFormat="1" ht="17.25" customHeight="1">
      <c r="A77" s="91">
        <v>25</v>
      </c>
      <c r="B77" s="344" t="s">
        <v>39</v>
      </c>
      <c r="C77" s="552">
        <f>+'Deb. ev kreditor'!D59-'Deb. ev kreditor'!D54</f>
        <v>9.1000000000000227</v>
      </c>
      <c r="D77" s="137"/>
      <c r="E77" s="111"/>
      <c r="F77" s="111"/>
      <c r="G77" s="111"/>
      <c r="H77" s="111"/>
      <c r="I77" s="119"/>
      <c r="J77" s="119"/>
      <c r="K77" s="119"/>
    </row>
    <row r="78" spans="1:11" s="120" customFormat="1" ht="17.399999999999999" hidden="1">
      <c r="A78" s="91">
        <v>34</v>
      </c>
      <c r="B78" s="345" t="s">
        <v>88</v>
      </c>
      <c r="C78" s="336"/>
      <c r="D78" s="137" t="s">
        <v>229</v>
      </c>
      <c r="E78" s="111"/>
      <c r="F78" s="111"/>
      <c r="G78" s="111"/>
      <c r="H78" s="111"/>
      <c r="I78" s="119"/>
      <c r="J78" s="119"/>
      <c r="K78" s="119"/>
    </row>
    <row r="79" spans="1:11" s="102" customFormat="1" ht="25.5" customHeight="1">
      <c r="A79" s="45" t="s">
        <v>59</v>
      </c>
      <c r="B79" s="105" t="s">
        <v>62</v>
      </c>
      <c r="C79" s="346">
        <f>C80+C88</f>
        <v>1583.4</v>
      </c>
      <c r="D79" s="139"/>
      <c r="E79" s="128"/>
      <c r="F79" s="128"/>
      <c r="G79" s="128"/>
      <c r="H79" s="128"/>
      <c r="I79" s="101"/>
      <c r="J79" s="101"/>
      <c r="K79" s="101"/>
    </row>
    <row r="80" spans="1:11" s="118" customFormat="1" ht="26.25" customHeight="1">
      <c r="A80" s="91">
        <v>1</v>
      </c>
      <c r="B80" s="347" t="s">
        <v>92</v>
      </c>
      <c r="C80" s="337">
        <f>SUM(C81:C87)</f>
        <v>683.4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7.25" customHeight="1">
      <c r="A81" s="91">
        <v>1.1000000000000001</v>
      </c>
      <c r="B81" s="348" t="s">
        <v>89</v>
      </c>
      <c r="C81" s="336">
        <v>428</v>
      </c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7.25" customHeight="1">
      <c r="A82" s="91">
        <v>1.2</v>
      </c>
      <c r="B82" s="348" t="s">
        <v>90</v>
      </c>
      <c r="C82" s="336">
        <v>46.4</v>
      </c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" customHeight="1">
      <c r="A83" s="91">
        <v>1.3</v>
      </c>
      <c r="B83" s="348" t="s">
        <v>91</v>
      </c>
      <c r="C83" s="336">
        <v>209</v>
      </c>
      <c r="D83" s="135"/>
      <c r="E83" s="126"/>
      <c r="F83" s="126"/>
      <c r="G83" s="126"/>
      <c r="H83" s="126"/>
      <c r="I83" s="117"/>
      <c r="J83" s="117"/>
      <c r="K83" s="117"/>
    </row>
    <row r="84" spans="1:11" s="118" customFormat="1" ht="18" hidden="1" customHeight="1">
      <c r="A84" s="91">
        <v>1.4</v>
      </c>
      <c r="B84" s="348" t="s">
        <v>205</v>
      </c>
      <c r="C84" s="336"/>
      <c r="D84" s="135"/>
      <c r="E84" s="126"/>
      <c r="F84" s="126"/>
      <c r="G84" s="126"/>
      <c r="H84" s="126"/>
      <c r="I84" s="117"/>
      <c r="J84" s="117"/>
      <c r="K84" s="117"/>
    </row>
    <row r="85" spans="1:11" s="118" customFormat="1" ht="17.25" hidden="1" customHeight="1">
      <c r="A85" s="91">
        <v>1.5</v>
      </c>
      <c r="B85" s="348" t="s">
        <v>67</v>
      </c>
      <c r="C85" s="336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7.25" hidden="1" customHeight="1">
      <c r="A86" s="91">
        <v>1.6</v>
      </c>
      <c r="B86" s="349" t="s">
        <v>68</v>
      </c>
      <c r="C86" s="336"/>
      <c r="D86" s="135"/>
      <c r="E86" s="126"/>
      <c r="F86" s="126"/>
      <c r="G86" s="126"/>
      <c r="H86" s="126"/>
      <c r="I86" s="117"/>
      <c r="J86" s="117"/>
      <c r="K86" s="117"/>
    </row>
    <row r="87" spans="1:11" s="118" customFormat="1" ht="17.25" hidden="1" customHeight="1">
      <c r="A87" s="91">
        <v>1.7</v>
      </c>
      <c r="B87" s="349"/>
      <c r="C87" s="336"/>
      <c r="D87" s="531" t="s">
        <v>206</v>
      </c>
      <c r="E87" s="126"/>
      <c r="F87" s="126"/>
      <c r="G87" s="126"/>
      <c r="H87" s="126"/>
      <c r="I87" s="117"/>
      <c r="J87" s="117"/>
      <c r="K87" s="117"/>
    </row>
    <row r="88" spans="1:11" s="118" customFormat="1" ht="34.799999999999997">
      <c r="A88" s="91">
        <v>2</v>
      </c>
      <c r="B88" s="347" t="s">
        <v>93</v>
      </c>
      <c r="C88" s="337">
        <f>SUM(C89:C91)</f>
        <v>900</v>
      </c>
      <c r="D88" s="135"/>
      <c r="E88" s="126"/>
      <c r="F88" s="126"/>
      <c r="G88" s="126"/>
      <c r="H88" s="126"/>
      <c r="I88" s="117"/>
      <c r="J88" s="117"/>
      <c r="K88" s="117"/>
    </row>
    <row r="89" spans="1:11" s="118" customFormat="1" ht="17.399999999999999" hidden="1">
      <c r="A89" s="91">
        <v>2.1</v>
      </c>
      <c r="B89" s="347" t="s">
        <v>64</v>
      </c>
      <c r="C89" s="336"/>
      <c r="D89" s="135"/>
      <c r="E89" s="126"/>
      <c r="F89" s="126"/>
      <c r="G89" s="126"/>
      <c r="H89" s="126"/>
      <c r="I89" s="117"/>
      <c r="J89" s="117"/>
      <c r="K89" s="117"/>
    </row>
    <row r="90" spans="1:11" s="118" customFormat="1" ht="17.399999999999999">
      <c r="A90" s="91">
        <v>2.1</v>
      </c>
      <c r="B90" s="360" t="s">
        <v>63</v>
      </c>
      <c r="C90" s="336">
        <v>900</v>
      </c>
      <c r="D90" s="135"/>
      <c r="E90" s="126"/>
      <c r="F90" s="126"/>
      <c r="G90" s="126"/>
      <c r="H90" s="126"/>
      <c r="I90" s="117"/>
      <c r="J90" s="117"/>
      <c r="K90" s="117"/>
    </row>
    <row r="91" spans="1:11" s="118" customFormat="1" ht="17.399999999999999" hidden="1">
      <c r="A91" s="91">
        <v>2.2999999999999998</v>
      </c>
      <c r="B91" s="347" t="s">
        <v>52</v>
      </c>
      <c r="C91" s="336"/>
      <c r="D91" s="135"/>
      <c r="E91" s="126"/>
      <c r="F91" s="126"/>
      <c r="G91" s="126"/>
      <c r="H91" s="126"/>
      <c r="I91" s="117"/>
      <c r="J91" s="117"/>
      <c r="K91" s="117"/>
    </row>
    <row r="92" spans="1:11" s="102" customFormat="1" ht="37.5" customHeight="1">
      <c r="A92" s="45" t="s">
        <v>60</v>
      </c>
      <c r="B92" s="14" t="s">
        <v>133</v>
      </c>
      <c r="C92" s="346">
        <f>SUM(C93:C94)</f>
        <v>4512.6000000000004</v>
      </c>
      <c r="D92" s="139"/>
      <c r="E92" s="128"/>
      <c r="F92" s="128"/>
      <c r="G92" s="128"/>
      <c r="H92" s="128"/>
      <c r="I92" s="101"/>
      <c r="J92" s="101"/>
      <c r="K92" s="101"/>
    </row>
    <row r="93" spans="1:11" s="118" customFormat="1" ht="15.75" customHeight="1">
      <c r="A93" s="91">
        <v>1</v>
      </c>
      <c r="B93" s="342" t="s">
        <v>308</v>
      </c>
      <c r="C93" s="336">
        <v>4112.6000000000004</v>
      </c>
      <c r="D93" s="135"/>
      <c r="E93" s="126"/>
      <c r="F93" s="126"/>
      <c r="G93" s="126"/>
      <c r="H93" s="126"/>
      <c r="I93" s="117"/>
      <c r="J93" s="117"/>
      <c r="K93" s="117"/>
    </row>
    <row r="94" spans="1:11" s="118" customFormat="1" ht="15.75" customHeight="1">
      <c r="A94" s="91">
        <v>2</v>
      </c>
      <c r="B94" s="342" t="s">
        <v>311</v>
      </c>
      <c r="C94" s="336">
        <v>400</v>
      </c>
      <c r="D94" s="130"/>
      <c r="E94" s="126"/>
      <c r="F94" s="126"/>
      <c r="G94" s="126"/>
      <c r="H94" s="126"/>
      <c r="I94" s="117"/>
      <c r="J94" s="117"/>
      <c r="K94" s="117"/>
    </row>
    <row r="95" spans="1:11" s="122" customFormat="1" ht="39" customHeight="1">
      <c r="A95" s="13" t="s">
        <v>40</v>
      </c>
      <c r="B95" s="14" t="s">
        <v>41</v>
      </c>
      <c r="C95" s="346">
        <f>C13+C14-C27</f>
        <v>356.85699999998906</v>
      </c>
      <c r="D95" s="560"/>
      <c r="E95" s="561"/>
      <c r="F95" s="366"/>
      <c r="G95" s="366"/>
      <c r="H95" s="308"/>
      <c r="I95" s="121"/>
      <c r="J95" s="121"/>
      <c r="K95" s="121"/>
    </row>
    <row r="96" spans="1:11" s="102" customFormat="1" ht="45" customHeight="1">
      <c r="A96" s="108"/>
      <c r="B96" s="109"/>
      <c r="D96" s="381"/>
      <c r="E96" s="128"/>
      <c r="F96" s="128"/>
      <c r="G96" s="128"/>
      <c r="H96" s="128"/>
      <c r="I96" s="101"/>
      <c r="J96" s="101"/>
      <c r="K96" s="101"/>
    </row>
    <row r="97" spans="1:11" s="7" customFormat="1" ht="72" hidden="1" customHeight="1">
      <c r="B97" s="19" t="s">
        <v>2</v>
      </c>
      <c r="C97" s="377" t="str">
        <f>+'Ekamut-caxs'!C80</f>
        <v>Ա. Սարգսյան</v>
      </c>
      <c r="D97" s="228"/>
      <c r="E97" s="49"/>
      <c r="F97" s="49"/>
      <c r="G97" s="49"/>
      <c r="H97" s="49"/>
      <c r="I97" s="6"/>
      <c r="J97" s="6"/>
      <c r="K97" s="6"/>
    </row>
    <row r="98" spans="1:11" s="3" customFormat="1" ht="13.5" hidden="1" customHeight="1">
      <c r="A98" s="7"/>
      <c r="B98" s="7" t="s">
        <v>4</v>
      </c>
      <c r="C98" s="378" t="s">
        <v>97</v>
      </c>
      <c r="D98" s="229"/>
      <c r="E98" s="112"/>
      <c r="F98" s="112"/>
      <c r="G98" s="112"/>
      <c r="H98" s="112"/>
      <c r="I98" s="2"/>
      <c r="J98" s="2"/>
      <c r="K98" s="2"/>
    </row>
    <row r="99" spans="1:11" s="3" customFormat="1" ht="22.5" hidden="1" customHeight="1">
      <c r="B99" s="18" t="s">
        <v>6</v>
      </c>
      <c r="C99" s="379" t="str">
        <f>+'Ekamut-caxs'!C82</f>
        <v>Գ. Խումարյան Ա/Ձ</v>
      </c>
      <c r="D99" s="300"/>
      <c r="E99" s="112"/>
      <c r="F99" s="112"/>
      <c r="G99" s="112"/>
      <c r="H99" s="112"/>
      <c r="I99" s="2"/>
      <c r="J99" s="2"/>
      <c r="K99" s="2"/>
    </row>
    <row r="100" spans="1:11" s="3" customFormat="1" ht="12" hidden="1" customHeight="1">
      <c r="C100" s="378" t="s">
        <v>97</v>
      </c>
      <c r="D100" s="229"/>
      <c r="E100" s="112"/>
      <c r="F100" s="112"/>
      <c r="G100" s="112"/>
      <c r="H100" s="112"/>
      <c r="I100" s="2"/>
      <c r="J100" s="2"/>
      <c r="K100" s="2"/>
    </row>
    <row r="101" spans="1:11" s="3" customFormat="1" hidden="1">
      <c r="B101" s="8" t="s">
        <v>172</v>
      </c>
      <c r="C101" s="103"/>
      <c r="D101" s="382"/>
      <c r="E101" s="112"/>
      <c r="F101" s="112"/>
      <c r="G101" s="112"/>
      <c r="H101" s="112"/>
      <c r="I101" s="2"/>
      <c r="J101" s="2"/>
      <c r="K101" s="2"/>
    </row>
    <row r="102" spans="1:11" s="318" customFormat="1" ht="85.8" customHeight="1">
      <c r="B102" s="530" t="str">
        <f>+'Ekamut-caxs'!B85</f>
        <v>ԵՐԵՎԱՆԻ ՔԱՂԱՔԱՊԵՏ՝</v>
      </c>
      <c r="C102" s="300" t="str">
        <f>+'Ekamut-caxs'!D85</f>
        <v>ՀՐԱՉՅԱ ՍԱՐԳՍՅԱՆ</v>
      </c>
      <c r="E102" s="55"/>
      <c r="F102" s="55"/>
      <c r="G102" s="55"/>
      <c r="H102" s="55"/>
      <c r="I102" s="55"/>
      <c r="J102" s="55"/>
      <c r="K102" s="55"/>
    </row>
    <row r="103" spans="1:11" s="103" customFormat="1">
      <c r="D103" s="230"/>
      <c r="E103" s="112"/>
      <c r="F103" s="112"/>
      <c r="G103" s="112"/>
      <c r="H103" s="112"/>
    </row>
    <row r="104" spans="1:11" s="103" customFormat="1">
      <c r="D104" s="230"/>
      <c r="E104" s="112"/>
      <c r="F104" s="112"/>
      <c r="G104" s="112"/>
      <c r="H104" s="112"/>
    </row>
    <row r="105" spans="1:11" s="103" customFormat="1">
      <c r="D105" s="133"/>
      <c r="E105" s="112"/>
      <c r="F105" s="112"/>
      <c r="G105" s="112"/>
      <c r="H105" s="112"/>
    </row>
    <row r="106" spans="1:11" s="103" customFormat="1">
      <c r="D106" s="133"/>
      <c r="E106" s="112"/>
      <c r="F106" s="112"/>
      <c r="G106" s="112"/>
      <c r="H106" s="112"/>
    </row>
    <row r="107" spans="1:11" s="103" customFormat="1">
      <c r="D107" s="133"/>
      <c r="E107" s="112"/>
      <c r="F107" s="112"/>
      <c r="G107" s="112"/>
      <c r="H107" s="112"/>
    </row>
    <row r="108" spans="1:11" s="103" customFormat="1">
      <c r="D108" s="133"/>
      <c r="E108" s="112"/>
      <c r="F108" s="112"/>
      <c r="G108" s="112"/>
      <c r="H108" s="112"/>
    </row>
    <row r="109" spans="1:11" s="103" customFormat="1">
      <c r="D109" s="133"/>
      <c r="E109" s="112"/>
      <c r="F109" s="112"/>
      <c r="G109" s="112"/>
      <c r="H109" s="112"/>
    </row>
    <row r="110" spans="1:11" s="103" customFormat="1">
      <c r="D110" s="133"/>
      <c r="E110" s="112"/>
      <c r="F110" s="112"/>
      <c r="G110" s="112"/>
      <c r="H110" s="112"/>
    </row>
    <row r="111" spans="1:11" s="103" customFormat="1">
      <c r="D111" s="133"/>
      <c r="E111" s="112"/>
      <c r="F111" s="112"/>
      <c r="G111" s="112"/>
      <c r="H111" s="112"/>
    </row>
    <row r="112" spans="1:11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  <row r="117" spans="4:8" s="103" customFormat="1">
      <c r="D117" s="133"/>
      <c r="E117" s="112"/>
      <c r="F117" s="112"/>
      <c r="G117" s="112"/>
      <c r="H117" s="112"/>
    </row>
    <row r="118" spans="4:8" s="103" customFormat="1">
      <c r="D118" s="133"/>
      <c r="E118" s="112"/>
      <c r="F118" s="112"/>
      <c r="G118" s="112"/>
      <c r="H118" s="112"/>
    </row>
    <row r="119" spans="4:8" s="103" customFormat="1">
      <c r="D119" s="133"/>
      <c r="E119" s="112"/>
      <c r="F119" s="112"/>
      <c r="G119" s="112"/>
      <c r="H119" s="112"/>
    </row>
    <row r="120" spans="4:8" s="103" customFormat="1">
      <c r="D120" s="133"/>
      <c r="E120" s="112"/>
      <c r="F120" s="112"/>
      <c r="G120" s="112"/>
      <c r="H120" s="112"/>
    </row>
    <row r="121" spans="4:8" s="103" customFormat="1">
      <c r="D121" s="133"/>
      <c r="E121" s="112"/>
      <c r="F121" s="112"/>
      <c r="G121" s="112"/>
      <c r="H121" s="112"/>
    </row>
    <row r="122" spans="4:8" s="103" customFormat="1">
      <c r="D122" s="133"/>
      <c r="E122" s="112"/>
      <c r="F122" s="112"/>
      <c r="G122" s="112"/>
      <c r="H122" s="112"/>
    </row>
    <row r="123" spans="4:8" s="103" customFormat="1">
      <c r="D123" s="133"/>
      <c r="E123" s="112"/>
      <c r="F123" s="112"/>
      <c r="G123" s="112"/>
      <c r="H123" s="112"/>
    </row>
    <row r="124" spans="4:8" s="103" customFormat="1">
      <c r="D124" s="133"/>
      <c r="E124" s="112"/>
      <c r="F124" s="112"/>
      <c r="G124" s="112"/>
      <c r="H124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95:E95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61" orientation="portrait" r:id="rId1"/>
  <headerFooter alignWithMargins="0"/>
  <ignoredErrors>
    <ignoredError sqref="C95 C53:C54 C33:C35 C30:C31 C21 C27:C28 C37:C41 C88 C79 C45:C51 C9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view="pageBreakPreview" topLeftCell="A52" zoomScaleSheetLayoutView="100" workbookViewId="0">
      <selection activeCell="F53" sqref="F53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1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63" t="s">
        <v>57</v>
      </c>
      <c r="B1" s="563"/>
      <c r="C1" s="563"/>
      <c r="D1" s="563"/>
      <c r="E1" s="563"/>
      <c r="F1" s="563"/>
    </row>
    <row r="2" spans="1:18" s="23" customFormat="1" ht="25.5" customHeight="1">
      <c r="A2" s="558" t="str">
        <f>+'Ekamut-caxs'!A8:D8</f>
        <v xml:space="preserve">«Երևանի մանկապատանեկան ստեղծագործության քաղաքային կենտրոն» ՀՈԱԿ-ի </v>
      </c>
      <c r="B2" s="558"/>
      <c r="C2" s="558"/>
      <c r="D2" s="558"/>
      <c r="E2" s="558"/>
      <c r="F2" s="558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66" t="s">
        <v>239</v>
      </c>
      <c r="B3" s="566"/>
      <c r="C3" s="566"/>
      <c r="D3" s="566"/>
      <c r="E3" s="566"/>
      <c r="F3" s="566"/>
      <c r="G3" s="24"/>
      <c r="H3" s="24"/>
      <c r="I3" s="24"/>
    </row>
    <row r="4" spans="1:18" ht="20.25" customHeight="1">
      <c r="F4" s="522" t="s">
        <v>0</v>
      </c>
    </row>
    <row r="5" spans="1:18" ht="75" customHeight="1">
      <c r="A5" s="84" t="s">
        <v>3</v>
      </c>
      <c r="B5" s="85" t="s">
        <v>33</v>
      </c>
      <c r="C5" s="301" t="s">
        <v>180</v>
      </c>
      <c r="D5" s="301" t="s">
        <v>181</v>
      </c>
      <c r="E5" s="86" t="s">
        <v>53</v>
      </c>
      <c r="F5" s="505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0">
        <f>SUM(C7:C15,C18:C20)</f>
        <v>98659.400000000009</v>
      </c>
      <c r="D6" s="370">
        <f>SUM(D7:D15,D18:D20)</f>
        <v>102468.1</v>
      </c>
      <c r="E6" s="370">
        <f t="shared" ref="E6:E70" si="0">D6-C6</f>
        <v>3808.6999999999971</v>
      </c>
      <c r="F6" s="523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5.75" customHeight="1">
      <c r="A7" s="79">
        <v>1</v>
      </c>
      <c r="B7" s="338" t="s">
        <v>119</v>
      </c>
      <c r="C7" s="351">
        <v>40139.300000000003</v>
      </c>
      <c r="D7" s="352">
        <f>+'Ekamut-caxs'!D12</f>
        <v>40139.300000000003</v>
      </c>
      <c r="E7" s="352">
        <f t="shared" si="0"/>
        <v>0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4.799999999999997" hidden="1">
      <c r="A8" s="79">
        <v>2</v>
      </c>
      <c r="B8" s="414" t="s">
        <v>196</v>
      </c>
      <c r="C8" s="351"/>
      <c r="D8" s="352">
        <f>+'Ekamut-caxs'!D13</f>
        <v>0</v>
      </c>
      <c r="E8" s="352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52.2">
      <c r="A9" s="79">
        <v>2</v>
      </c>
      <c r="B9" s="338" t="s">
        <v>8</v>
      </c>
      <c r="C9" s="412">
        <v>58101</v>
      </c>
      <c r="D9" s="352">
        <f>+'Ekamut-caxs'!D14</f>
        <v>61909.7</v>
      </c>
      <c r="E9" s="352">
        <f>D9-C9</f>
        <v>3808.6999999999971</v>
      </c>
      <c r="F9" s="353" t="s">
        <v>297</v>
      </c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352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352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8" t="s">
        <v>195</v>
      </c>
      <c r="C12" s="353"/>
      <c r="D12" s="352">
        <f>+'Ekamut-caxs'!D17</f>
        <v>0</v>
      </c>
      <c r="E12" s="352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8" t="s">
        <v>9</v>
      </c>
      <c r="C13" s="353">
        <v>0</v>
      </c>
      <c r="D13" s="352">
        <f>+'Ekamut-caxs'!D18</f>
        <v>0</v>
      </c>
      <c r="E13" s="352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352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3</v>
      </c>
      <c r="B15" s="354" t="s">
        <v>124</v>
      </c>
      <c r="C15" s="355">
        <f>SUM(C16:C17)</f>
        <v>419.1</v>
      </c>
      <c r="D15" s="355">
        <f>SUM(D16:D17)</f>
        <v>419.1</v>
      </c>
      <c r="E15" s="352">
        <f t="shared" si="0"/>
        <v>0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3.1</v>
      </c>
      <c r="B16" s="33" t="s">
        <v>75</v>
      </c>
      <c r="C16" s="311">
        <v>419.1</v>
      </c>
      <c r="D16" s="312">
        <f>+'Ekamut-caxs'!D21</f>
        <v>419.1</v>
      </c>
      <c r="E16" s="312">
        <f t="shared" si="0"/>
        <v>0</v>
      </c>
      <c r="F16" s="311"/>
      <c r="G16" s="27"/>
    </row>
    <row r="17" spans="1:18" ht="18.75" hidden="1" customHeight="1">
      <c r="A17" s="28">
        <v>9.1999999999999993</v>
      </c>
      <c r="B17" s="33" t="s">
        <v>76</v>
      </c>
      <c r="C17" s="311"/>
      <c r="D17" s="312">
        <f>+'Ekamut-caxs'!D22</f>
        <v>0</v>
      </c>
      <c r="E17" s="312">
        <f t="shared" si="0"/>
        <v>0</v>
      </c>
      <c r="F17" s="311"/>
      <c r="G17" s="27"/>
    </row>
    <row r="18" spans="1:18" s="76" customFormat="1" ht="18.75" hidden="1" customHeight="1">
      <c r="A18" s="79">
        <v>10</v>
      </c>
      <c r="B18" s="356" t="s">
        <v>10</v>
      </c>
      <c r="C18" s="353"/>
      <c r="D18" s="352">
        <f>+'Ekamut-caxs'!D23</f>
        <v>0</v>
      </c>
      <c r="E18" s="352">
        <f t="shared" si="0"/>
        <v>0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1"/>
      <c r="C19" s="353"/>
      <c r="D19" s="351">
        <f>+'Ekamut-caxs'!D24</f>
        <v>0</v>
      </c>
      <c r="E19" s="351">
        <f>D19-C19</f>
        <v>0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1"/>
      <c r="C20" s="353"/>
      <c r="D20" s="351">
        <f>+'Ekamut-caxs'!D25</f>
        <v>0</v>
      </c>
      <c r="E20" s="351">
        <f>D20-C20</f>
        <v>0</v>
      </c>
      <c r="F20" s="353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1">
        <f>SUM(C22,C25:C30,C34:C66,C68:C69)</f>
        <v>98659.400000000009</v>
      </c>
      <c r="D21" s="371">
        <f>SUM(D22,D25:D30,D34:D66,D68:D69)</f>
        <v>102468.052</v>
      </c>
      <c r="E21" s="370">
        <f t="shared" si="0"/>
        <v>3808.6519999999873</v>
      </c>
      <c r="F21" s="523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0.25" customHeight="1">
      <c r="A22" s="79">
        <v>1</v>
      </c>
      <c r="B22" s="342" t="s">
        <v>12</v>
      </c>
      <c r="C22" s="412">
        <f>+[5]Ashkhatavardz!$C$7</f>
        <v>35530.800000000003</v>
      </c>
      <c r="D22" s="355">
        <f>+'Ekamut-caxs'!D29</f>
        <v>29541.700000000004</v>
      </c>
      <c r="E22" s="352">
        <f t="shared" si="0"/>
        <v>-5989.0999999999985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4" customFormat="1" ht="21" hidden="1" customHeight="1">
      <c r="A23" s="29">
        <v>1.1000000000000001</v>
      </c>
      <c r="B23" s="191" t="s">
        <v>120</v>
      </c>
      <c r="C23" s="311"/>
      <c r="D23" s="357">
        <f>+'Ekamut-caxs'!D30</f>
        <v>0</v>
      </c>
      <c r="E23" s="312">
        <f>D23-C23</f>
        <v>0</v>
      </c>
      <c r="F23" s="311"/>
      <c r="G23" s="192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</row>
    <row r="24" spans="1:18" s="194" customFormat="1" ht="45">
      <c r="A24" s="29">
        <v>1.2</v>
      </c>
      <c r="B24" s="191" t="s">
        <v>13</v>
      </c>
      <c r="C24" s="554">
        <v>0</v>
      </c>
      <c r="D24" s="555">
        <f>+'Ekamut-caxs'!D31</f>
        <v>0</v>
      </c>
      <c r="E24" s="312">
        <f>D24-C24</f>
        <v>0</v>
      </c>
      <c r="F24" s="311" t="s">
        <v>303</v>
      </c>
      <c r="G24" s="192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</row>
    <row r="25" spans="1:18" s="76" customFormat="1" ht="21" customHeight="1">
      <c r="A25" s="79">
        <v>2</v>
      </c>
      <c r="B25" s="338" t="s">
        <v>15</v>
      </c>
      <c r="C25" s="353">
        <v>2000</v>
      </c>
      <c r="D25" s="355">
        <f>+'Ekamut-caxs'!D32</f>
        <v>2000</v>
      </c>
      <c r="E25" s="352">
        <f t="shared" si="0"/>
        <v>0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08">
        <v>1849.9</v>
      </c>
      <c r="D26" s="355">
        <f>+'Ekamut-caxs'!D33</f>
        <v>1480</v>
      </c>
      <c r="E26" s="352">
        <f t="shared" si="0"/>
        <v>-369.90000000000009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190</v>
      </c>
      <c r="D27" s="355">
        <f>+'Ekamut-caxs'!D34</f>
        <v>112.9</v>
      </c>
      <c r="E27" s="352">
        <f t="shared" si="0"/>
        <v>-77.099999999999994</v>
      </c>
      <c r="F27" s="353"/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105.6</v>
      </c>
      <c r="D28" s="355">
        <f>+'Ekamut-caxs'!D35</f>
        <v>105.6</v>
      </c>
      <c r="E28" s="352">
        <f t="shared" si="0"/>
        <v>0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8" t="s">
        <v>19</v>
      </c>
      <c r="C30" s="355">
        <f>SUM(C31:C33)</f>
        <v>889</v>
      </c>
      <c r="D30" s="355">
        <f>SUM(D31:D33)</f>
        <v>872.84300000000007</v>
      </c>
      <c r="E30" s="352">
        <f t="shared" si="0"/>
        <v>-16.156999999999925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1">
        <v>96</v>
      </c>
      <c r="D31" s="357">
        <f>+'Ekamut-caxs'!D38</f>
        <v>96</v>
      </c>
      <c r="E31" s="312">
        <f t="shared" si="0"/>
        <v>0</v>
      </c>
      <c r="F31" s="311"/>
      <c r="G31" s="27"/>
    </row>
    <row r="32" spans="1:18" ht="21" customHeight="1">
      <c r="A32" s="28">
        <v>6.2</v>
      </c>
      <c r="B32" s="33" t="s">
        <v>21</v>
      </c>
      <c r="C32" s="311">
        <v>25</v>
      </c>
      <c r="D32" s="357">
        <f>+'Ekamut-caxs'!D39</f>
        <v>11.7</v>
      </c>
      <c r="E32" s="312">
        <f t="shared" si="0"/>
        <v>-13.3</v>
      </c>
      <c r="F32" s="311"/>
      <c r="G32" s="27"/>
    </row>
    <row r="33" spans="1:18" ht="21" customHeight="1">
      <c r="A33" s="28">
        <v>6.3</v>
      </c>
      <c r="B33" s="33" t="s">
        <v>22</v>
      </c>
      <c r="C33" s="311">
        <v>768</v>
      </c>
      <c r="D33" s="357">
        <f>+'Ekamut-caxs'!D40</f>
        <v>765.14300000000003</v>
      </c>
      <c r="E33" s="312">
        <f t="shared" si="0"/>
        <v>-2.8569999999999709</v>
      </c>
      <c r="F33" s="311"/>
      <c r="G33" s="27"/>
    </row>
    <row r="34" spans="1:18" s="76" customFormat="1" ht="21" customHeight="1">
      <c r="A34" s="79">
        <v>7</v>
      </c>
      <c r="B34" s="338" t="s">
        <v>23</v>
      </c>
      <c r="C34" s="353">
        <v>30</v>
      </c>
      <c r="D34" s="355">
        <f>+'Ekamut-caxs'!D41</f>
        <v>25</v>
      </c>
      <c r="E34" s="352">
        <f t="shared" si="0"/>
        <v>-5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104.4">
      <c r="A35" s="79">
        <v>8</v>
      </c>
      <c r="B35" s="338" t="s">
        <v>31</v>
      </c>
      <c r="C35" s="353">
        <v>950</v>
      </c>
      <c r="D35" s="355">
        <f>+'Ekamut-caxs'!D42</f>
        <v>1500.27</v>
      </c>
      <c r="E35" s="352">
        <f t="shared" si="0"/>
        <v>550.27</v>
      </c>
      <c r="F35" s="353" t="s">
        <v>298</v>
      </c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38" t="s">
        <v>24</v>
      </c>
      <c r="C36" s="353">
        <v>100</v>
      </c>
      <c r="D36" s="355">
        <f>+'Ekamut-caxs'!D43</f>
        <v>100</v>
      </c>
      <c r="E36" s="352">
        <f t="shared" si="0"/>
        <v>0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17.399999999999999">
      <c r="A37" s="79">
        <v>10</v>
      </c>
      <c r="B37" s="343" t="s">
        <v>77</v>
      </c>
      <c r="C37" s="353">
        <v>200</v>
      </c>
      <c r="D37" s="355">
        <f>+'Ekamut-caxs'!D44</f>
        <v>100</v>
      </c>
      <c r="E37" s="352">
        <f t="shared" si="0"/>
        <v>-100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34.799999999999997">
      <c r="A38" s="79">
        <v>11</v>
      </c>
      <c r="B38" s="338" t="s">
        <v>50</v>
      </c>
      <c r="C38" s="353">
        <v>100</v>
      </c>
      <c r="D38" s="355">
        <f>+'Ekamut-caxs'!D45</f>
        <v>112.32</v>
      </c>
      <c r="E38" s="352">
        <f t="shared" si="0"/>
        <v>12.319999999999993</v>
      </c>
      <c r="F38" s="353" t="s">
        <v>299</v>
      </c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8" t="s">
        <v>122</v>
      </c>
      <c r="C40" s="353"/>
      <c r="D40" s="355">
        <f>+'Ekamut-caxs'!D47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18.75" customHeight="1">
      <c r="A41" s="79">
        <v>12</v>
      </c>
      <c r="B41" s="338" t="s">
        <v>25</v>
      </c>
      <c r="C41" s="351">
        <v>1000</v>
      </c>
      <c r="D41" s="355">
        <f>+'Ekamut-caxs'!D48</f>
        <v>1000</v>
      </c>
      <c r="E41" s="352">
        <f t="shared" si="0"/>
        <v>0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17.399999999999999" hidden="1">
      <c r="A42" s="79">
        <v>16</v>
      </c>
      <c r="B42" s="338" t="s">
        <v>26</v>
      </c>
      <c r="C42" s="351"/>
      <c r="D42" s="355">
        <f>+'Ekamut-caxs'!D49</f>
        <v>0</v>
      </c>
      <c r="E42" s="352">
        <f>D42-C42</f>
        <v>0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8" t="s">
        <v>69</v>
      </c>
      <c r="C43" s="351"/>
      <c r="D43" s="355">
        <f>+'Ekamut-caxs'!D50</f>
        <v>0</v>
      </c>
      <c r="E43" s="352">
        <f>D43-C43</f>
        <v>0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8" t="s">
        <v>56</v>
      </c>
      <c r="C44" s="351"/>
      <c r="D44" s="355">
        <f>+'Ekamut-caxs'!D51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38" t="s">
        <v>47</v>
      </c>
      <c r="C45" s="353">
        <v>470</v>
      </c>
      <c r="D45" s="355">
        <f>+'Ekamut-caxs'!D52</f>
        <v>470</v>
      </c>
      <c r="E45" s="352">
        <f t="shared" si="0"/>
        <v>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14</v>
      </c>
      <c r="B46" s="354" t="s">
        <v>78</v>
      </c>
      <c r="C46" s="353">
        <v>100</v>
      </c>
      <c r="D46" s="355">
        <f>+'Ekamut-caxs'!D53</f>
        <v>100</v>
      </c>
      <c r="E46" s="352">
        <f t="shared" si="0"/>
        <v>0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4.799999999999997">
      <c r="A47" s="79">
        <v>15</v>
      </c>
      <c r="B47" s="354" t="s">
        <v>79</v>
      </c>
      <c r="C47" s="351">
        <v>0</v>
      </c>
      <c r="D47" s="355">
        <f>+'Ekamut-caxs'!D54</f>
        <v>105</v>
      </c>
      <c r="E47" s="352">
        <f t="shared" si="0"/>
        <v>105</v>
      </c>
      <c r="F47" s="353" t="str">
        <f>+'Dramakani hamematakan'!F47</f>
        <v>թույլտվությունը կցված է</v>
      </c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17.399999999999999">
      <c r="A48" s="79">
        <v>16</v>
      </c>
      <c r="B48" s="338" t="s">
        <v>48</v>
      </c>
      <c r="C48" s="351"/>
      <c r="D48" s="355">
        <f>+'Ekamut-caxs'!D55</f>
        <v>0</v>
      </c>
      <c r="E48" s="352">
        <f t="shared" ref="E48:E69" si="2">D48-C48</f>
        <v>0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69.599999999999994">
      <c r="A49" s="79">
        <v>17</v>
      </c>
      <c r="B49" s="338" t="s">
        <v>123</v>
      </c>
      <c r="C49" s="351">
        <v>270</v>
      </c>
      <c r="D49" s="355">
        <f>+'Ekamut-caxs'!D56</f>
        <v>280</v>
      </c>
      <c r="E49" s="352">
        <f t="shared" si="2"/>
        <v>10</v>
      </c>
      <c r="F49" s="353" t="s">
        <v>304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8" t="s">
        <v>49</v>
      </c>
      <c r="C50" s="351"/>
      <c r="D50" s="355">
        <f>+'Ekamut-caxs'!D57</f>
        <v>0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8" t="s">
        <v>66</v>
      </c>
      <c r="C51" s="351"/>
      <c r="D51" s="355">
        <f>+'Ekamut-caxs'!D58</f>
        <v>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18</v>
      </c>
      <c r="B52" s="356" t="s">
        <v>203</v>
      </c>
      <c r="C52" s="541">
        <v>200</v>
      </c>
      <c r="D52" s="355">
        <f>+'Ekamut-caxs'!D59</f>
        <v>200</v>
      </c>
      <c r="E52" s="352">
        <f t="shared" ref="E52:E53" si="3">D52-C52</f>
        <v>0</v>
      </c>
      <c r="F52" s="35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52.2">
      <c r="A53" s="79">
        <v>19</v>
      </c>
      <c r="B53" s="356" t="s">
        <v>204</v>
      </c>
      <c r="C53" s="412">
        <v>3020.4</v>
      </c>
      <c r="D53" s="355">
        <f>+'Ekamut-caxs'!D60</f>
        <v>10155.4</v>
      </c>
      <c r="E53" s="352">
        <f t="shared" si="3"/>
        <v>7135</v>
      </c>
      <c r="F53" s="353" t="s">
        <v>300</v>
      </c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17.399999999999999" hidden="1">
      <c r="A54" s="79">
        <v>28</v>
      </c>
      <c r="B54" s="338" t="s">
        <v>80</v>
      </c>
      <c r="C54" s="351"/>
      <c r="D54" s="355">
        <f>+'Ekamut-caxs'!D61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17.399999999999999" hidden="1">
      <c r="A55" s="79">
        <v>29</v>
      </c>
      <c r="B55" s="338" t="s">
        <v>136</v>
      </c>
      <c r="C55" s="351"/>
      <c r="D55" s="355">
        <f>+'Ekamut-caxs'!D62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41" t="str">
        <f>+'Ekamut-caxs'!B63</f>
        <v>Տպագրության գծով</v>
      </c>
      <c r="C56" s="540">
        <v>350</v>
      </c>
      <c r="D56" s="353">
        <f>+'Ekamut-caxs'!D63</f>
        <v>350</v>
      </c>
      <c r="E56" s="351">
        <f t="shared" ref="E56:E65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21</v>
      </c>
      <c r="B57" s="341" t="str">
        <f>+'Ekamut-caxs'!B65</f>
        <v>Հաշվապահական ծառայությունների գծով</v>
      </c>
      <c r="C57" s="308">
        <v>960</v>
      </c>
      <c r="D57" s="353">
        <f>+'Ekamut-caxs'!D65</f>
        <v>960</v>
      </c>
      <c r="E57" s="351">
        <f t="shared" si="4"/>
        <v>0</v>
      </c>
      <c r="F57" s="353"/>
      <c r="G57" s="74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22</v>
      </c>
      <c r="B58" s="341" t="str">
        <f>+'Ekamut-caxs'!B66</f>
        <v>Տրանսպորտային ծառայություն</v>
      </c>
      <c r="C58" s="351">
        <v>100</v>
      </c>
      <c r="D58" s="353">
        <f>+'Ekamut-caxs'!D66</f>
        <v>100</v>
      </c>
      <c r="E58" s="351">
        <f t="shared" si="4"/>
        <v>0</v>
      </c>
      <c r="F58" s="35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34.799999999999997">
      <c r="A59" s="79">
        <v>23</v>
      </c>
      <c r="B59" s="341" t="str">
        <f>+'Ekamut-caxs'!B67</f>
        <v>Լվացման / քիմմաքրման ծառայություն</v>
      </c>
      <c r="C59" s="351">
        <v>0</v>
      </c>
      <c r="D59" s="353">
        <f>+'Ekamut-caxs'!D67</f>
        <v>73.709999999999994</v>
      </c>
      <c r="E59" s="351">
        <f t="shared" si="4"/>
        <v>73.709999999999994</v>
      </c>
      <c r="F59" s="353" t="s">
        <v>301</v>
      </c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76" customFormat="1" ht="87">
      <c r="A60" s="79">
        <v>24</v>
      </c>
      <c r="B60" s="341" t="str">
        <f>+'Ekamut-caxs'!B68</f>
        <v>Այլ ծառայությունների գծով</v>
      </c>
      <c r="C60" s="541">
        <v>42165</v>
      </c>
      <c r="D60" s="353">
        <f>+'Ekamut-caxs'!D68</f>
        <v>44800</v>
      </c>
      <c r="E60" s="351">
        <f t="shared" si="4"/>
        <v>2635</v>
      </c>
      <c r="F60" s="353" t="s">
        <v>302</v>
      </c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34.799999999999997">
      <c r="A61" s="79">
        <v>25</v>
      </c>
      <c r="B61" s="537" t="str">
        <f>+'Ekamut-caxs'!B73</f>
        <v xml:space="preserve">Հանրային կարգի պաշտպանության ծառայությունների գծով </v>
      </c>
      <c r="C61" s="308">
        <v>6439</v>
      </c>
      <c r="D61" s="353">
        <f>+'Ekamut-caxs'!D73</f>
        <v>6439</v>
      </c>
      <c r="E61" s="351">
        <f t="shared" si="4"/>
        <v>0</v>
      </c>
      <c r="F61" s="353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76" customFormat="1" ht="21" customHeight="1">
      <c r="A62" s="79">
        <v>26</v>
      </c>
      <c r="B62" s="341" t="s">
        <v>267</v>
      </c>
      <c r="C62" s="351">
        <v>200</v>
      </c>
      <c r="D62" s="353">
        <v>0</v>
      </c>
      <c r="E62" s="351">
        <f t="shared" si="4"/>
        <v>-200</v>
      </c>
      <c r="F62" s="353"/>
      <c r="G62" s="74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</row>
    <row r="63" spans="1:18" s="76" customFormat="1" ht="21" hidden="1" customHeight="1">
      <c r="A63" s="79"/>
      <c r="B63" s="341"/>
      <c r="C63" s="351"/>
      <c r="D63" s="353"/>
      <c r="E63" s="351"/>
      <c r="F63" s="353"/>
      <c r="G63" s="74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</row>
    <row r="64" spans="1:18" s="76" customFormat="1" ht="21" hidden="1" customHeight="1">
      <c r="A64" s="79"/>
      <c r="B64" s="341"/>
      <c r="C64" s="351"/>
      <c r="D64" s="353"/>
      <c r="E64" s="351"/>
      <c r="F64" s="353"/>
      <c r="G64" s="74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</row>
    <row r="65" spans="1:18" s="76" customFormat="1" ht="17.399999999999999" hidden="1">
      <c r="A65" s="79">
        <v>31</v>
      </c>
      <c r="B65" s="536"/>
      <c r="C65" s="351"/>
      <c r="D65" s="353"/>
      <c r="E65" s="351">
        <f t="shared" si="4"/>
        <v>0</v>
      </c>
      <c r="F65" s="353"/>
      <c r="G65" s="74" t="s">
        <v>207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</row>
    <row r="66" spans="1:18" s="76" customFormat="1" ht="17.399999999999999">
      <c r="A66" s="79">
        <v>25</v>
      </c>
      <c r="B66" s="506" t="s">
        <v>27</v>
      </c>
      <c r="C66" s="351">
        <v>1439.6999999999998</v>
      </c>
      <c r="D66" s="355">
        <f>+'Ekamut-caxs'!D74</f>
        <v>1484.309</v>
      </c>
      <c r="E66" s="352">
        <f t="shared" si="2"/>
        <v>44.609000000000151</v>
      </c>
      <c r="F66" s="353"/>
      <c r="G66" s="74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</row>
    <row r="67" spans="1:18" ht="20.25" customHeight="1">
      <c r="A67" s="29">
        <v>25.1</v>
      </c>
      <c r="B67" s="31" t="s">
        <v>81</v>
      </c>
      <c r="C67" s="313">
        <f>+'Ekamut-caxs'!D75</f>
        <v>419.1</v>
      </c>
      <c r="D67" s="357">
        <f>+'Ekamut-caxs'!D75</f>
        <v>419.1</v>
      </c>
      <c r="E67" s="312">
        <f t="shared" si="2"/>
        <v>0</v>
      </c>
      <c r="F67" s="311"/>
      <c r="G67" s="196"/>
    </row>
    <row r="68" spans="1:18" s="76" customFormat="1" ht="21" hidden="1" customHeight="1">
      <c r="A68" s="79">
        <v>33</v>
      </c>
      <c r="B68" s="354" t="s">
        <v>82</v>
      </c>
      <c r="C68" s="351"/>
      <c r="D68" s="355">
        <f>+'Ekamut-caxs'!D76</f>
        <v>0</v>
      </c>
      <c r="E68" s="352">
        <f t="shared" si="2"/>
        <v>0</v>
      </c>
      <c r="F68" s="353"/>
      <c r="G68" s="74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</row>
    <row r="69" spans="1:18" s="76" customFormat="1" ht="21" hidden="1" customHeight="1">
      <c r="A69" s="79">
        <v>34</v>
      </c>
      <c r="B69" s="338" t="s">
        <v>70</v>
      </c>
      <c r="C69" s="351"/>
      <c r="D69" s="355">
        <f>+'Ekamut-caxs'!D77</f>
        <v>0</v>
      </c>
      <c r="E69" s="352">
        <f t="shared" si="2"/>
        <v>0</v>
      </c>
      <c r="F69" s="353"/>
      <c r="G69" s="74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</row>
    <row r="70" spans="1:18" s="36" customFormat="1" ht="24.75" customHeight="1">
      <c r="A70" s="26"/>
      <c r="B70" s="77" t="s">
        <v>83</v>
      </c>
      <c r="C70" s="370">
        <f>C6-C21</f>
        <v>0</v>
      </c>
      <c r="D70" s="370">
        <f>D6-D21</f>
        <v>4.8000000009778887E-2</v>
      </c>
      <c r="E70" s="370">
        <f t="shared" si="0"/>
        <v>4.8000000009778887E-2</v>
      </c>
      <c r="F70" s="523"/>
      <c r="G70" s="34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</row>
    <row r="71" spans="1:18" s="36" customFormat="1" ht="45" customHeight="1">
      <c r="A71" s="37"/>
      <c r="B71" s="38"/>
      <c r="C71" s="39"/>
      <c r="D71" s="39"/>
      <c r="E71" s="39"/>
      <c r="F71" s="524"/>
      <c r="G71" s="34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</row>
    <row r="72" spans="1:18" ht="24.75" customHeight="1">
      <c r="B72" s="41" t="s">
        <v>2</v>
      </c>
      <c r="C72" s="42"/>
      <c r="D72" s="565" t="str">
        <f>+'Ekamut-caxs'!C80</f>
        <v>Ա. Սարգսյան</v>
      </c>
      <c r="E72" s="565"/>
      <c r="F72" s="519"/>
      <c r="G72" s="27"/>
    </row>
    <row r="73" spans="1:18" ht="9.75" customHeight="1">
      <c r="B73" s="43"/>
      <c r="C73" s="40"/>
      <c r="D73" s="564" t="s">
        <v>5</v>
      </c>
      <c r="E73" s="564"/>
      <c r="F73" s="525"/>
      <c r="G73" s="27"/>
    </row>
    <row r="74" spans="1:18" ht="24.75" customHeight="1">
      <c r="B74" s="41" t="s">
        <v>6</v>
      </c>
      <c r="C74" s="42"/>
      <c r="D74" s="565" t="str">
        <f>+'Ekamut-caxs'!C82</f>
        <v>Գ. Խումարյան Ա/Ձ</v>
      </c>
      <c r="E74" s="565"/>
      <c r="F74" s="519"/>
      <c r="G74" s="27"/>
    </row>
    <row r="75" spans="1:18" ht="11.25" customHeight="1">
      <c r="B75" s="40"/>
      <c r="C75" s="40"/>
      <c r="D75" s="564" t="s">
        <v>5</v>
      </c>
      <c r="E75" s="564"/>
      <c r="F75" s="525"/>
      <c r="G75" s="27"/>
    </row>
    <row r="76" spans="1:18" s="20" customFormat="1">
      <c r="A76" s="25"/>
      <c r="B76" s="195" t="s">
        <v>1</v>
      </c>
      <c r="C76" s="40"/>
      <c r="D76" s="40"/>
      <c r="E76" s="40"/>
      <c r="F76" s="518"/>
      <c r="G76" s="27"/>
    </row>
    <row r="77" spans="1:18" s="20" customFormat="1">
      <c r="A77" s="140"/>
      <c r="B77" s="27"/>
      <c r="C77" s="27"/>
      <c r="D77" s="27"/>
      <c r="E77" s="27"/>
      <c r="F77" s="526"/>
      <c r="G77" s="27"/>
    </row>
    <row r="78" spans="1:18" s="20" customFormat="1">
      <c r="A78" s="140"/>
      <c r="B78" s="27"/>
      <c r="C78" s="27"/>
      <c r="D78" s="27"/>
      <c r="E78" s="27"/>
      <c r="F78" s="526"/>
      <c r="G78" s="27"/>
    </row>
    <row r="79" spans="1:18" s="20" customFormat="1">
      <c r="A79" s="140"/>
      <c r="B79" s="27"/>
      <c r="C79" s="27"/>
      <c r="D79" s="27"/>
      <c r="E79" s="27"/>
      <c r="F79" s="526"/>
      <c r="G79" s="27"/>
    </row>
    <row r="80" spans="1:18" s="20" customFormat="1">
      <c r="A80" s="140"/>
      <c r="B80" s="27"/>
      <c r="C80" s="27"/>
      <c r="D80" s="27"/>
      <c r="E80" s="27"/>
      <c r="F80" s="526"/>
      <c r="G80" s="27"/>
    </row>
    <row r="81" spans="1:6" s="20" customFormat="1">
      <c r="A81" s="140"/>
      <c r="B81" s="27"/>
      <c r="C81" s="27"/>
      <c r="D81" s="27"/>
      <c r="E81" s="27"/>
      <c r="F81" s="526"/>
    </row>
    <row r="82" spans="1:6" s="20" customFormat="1">
      <c r="A82" s="140"/>
      <c r="B82" s="27"/>
      <c r="C82" s="27"/>
      <c r="D82" s="27"/>
      <c r="E82" s="27"/>
      <c r="F82" s="526"/>
    </row>
    <row r="83" spans="1:6" s="20" customFormat="1">
      <c r="A83" s="140"/>
      <c r="B83" s="27"/>
      <c r="C83" s="27"/>
      <c r="D83" s="27"/>
      <c r="E83" s="27"/>
      <c r="F83" s="526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  <row r="87" spans="1:6" s="20" customFormat="1">
      <c r="A87" s="140"/>
      <c r="F87" s="24"/>
    </row>
    <row r="88" spans="1:6" s="20" customFormat="1">
      <c r="A88" s="140"/>
      <c r="F88" s="24"/>
    </row>
    <row r="89" spans="1:6" s="20" customFormat="1">
      <c r="A89" s="140"/>
      <c r="F89" s="24"/>
    </row>
    <row r="90" spans="1:6" s="20" customFormat="1">
      <c r="A90" s="140"/>
      <c r="F90" s="24"/>
    </row>
    <row r="91" spans="1:6" s="20" customFormat="1">
      <c r="A91" s="140"/>
      <c r="F91" s="24"/>
    </row>
    <row r="92" spans="1:6" s="20" customFormat="1">
      <c r="A92" s="140"/>
      <c r="F92" s="24"/>
    </row>
    <row r="93" spans="1:6" s="20" customFormat="1">
      <c r="A93" s="140"/>
      <c r="F93" s="24"/>
    </row>
    <row r="94" spans="1:6" s="20" customFormat="1">
      <c r="A94" s="140"/>
      <c r="F94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5:E75"/>
    <mergeCell ref="D72:E72"/>
    <mergeCell ref="D73:E73"/>
    <mergeCell ref="D74:E74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view="pageBreakPreview" zoomScaleSheetLayoutView="100" workbookViewId="0">
      <selection activeCell="F53" sqref="F53"/>
    </sheetView>
  </sheetViews>
  <sheetFormatPr defaultColWidth="9.109375" defaultRowHeight="15"/>
  <cols>
    <col min="1" max="1" width="5.5546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3.88671875" style="21" customWidth="1"/>
    <col min="6" max="6" width="41.109375" style="521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63" t="s">
        <v>84</v>
      </c>
      <c r="B1" s="563"/>
      <c r="C1" s="563"/>
      <c r="D1" s="563"/>
      <c r="E1" s="563"/>
      <c r="F1" s="563"/>
    </row>
    <row r="2" spans="1:20" s="23" customFormat="1" ht="20.399999999999999">
      <c r="A2" s="558" t="str">
        <f>+'Ekamut-caxs'!A8:D8</f>
        <v xml:space="preserve">«Երևանի մանկապատանեկան ստեղծագործության քաղաքային կենտրոն» ՀՈԱԿ-ի </v>
      </c>
      <c r="B2" s="558"/>
      <c r="C2" s="558"/>
      <c r="D2" s="558"/>
      <c r="E2" s="558"/>
      <c r="F2" s="558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66" t="s">
        <v>240</v>
      </c>
      <c r="B3" s="566"/>
      <c r="C3" s="566"/>
      <c r="D3" s="566"/>
      <c r="E3" s="566"/>
      <c r="F3" s="566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4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1" t="s">
        <v>180</v>
      </c>
      <c r="D5" s="301" t="s">
        <v>181</v>
      </c>
      <c r="E5" s="114" t="s">
        <v>53</v>
      </c>
      <c r="F5" s="505" t="str">
        <f>+'[6]Ekamutneri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4">
        <v>5396.7</v>
      </c>
      <c r="D6" s="314">
        <f>+C6</f>
        <v>5396.7</v>
      </c>
      <c r="E6" s="346">
        <f t="shared" ref="E6:E75" si="0">D6-C6</f>
        <v>0</v>
      </c>
      <c r="F6" s="515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98240.3</v>
      </c>
      <c r="D7" s="346">
        <f>SUM(D8:D19)</f>
        <v>102049</v>
      </c>
      <c r="E7" s="346">
        <f>D7-C7</f>
        <v>3808.6999999999971</v>
      </c>
      <c r="F7" s="515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40139.300000000003</v>
      </c>
      <c r="D8" s="337">
        <f>+'Dramakan hosqer'!C15</f>
        <v>40139.300000000003</v>
      </c>
      <c r="E8" s="337">
        <f>D8-C8</f>
        <v>0</v>
      </c>
      <c r="F8" s="516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4" t="s">
        <v>196</v>
      </c>
      <c r="C9" s="336"/>
      <c r="D9" s="337">
        <f>+'Dramakan hosqer'!C16</f>
        <v>0</v>
      </c>
      <c r="E9" s="337">
        <f>D9-C9</f>
        <v>0</v>
      </c>
      <c r="F9" s="516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67.5" customHeight="1">
      <c r="A10" s="79">
        <v>2</v>
      </c>
      <c r="B10" s="338" t="s">
        <v>8</v>
      </c>
      <c r="C10" s="336">
        <v>58101</v>
      </c>
      <c r="D10" s="337">
        <f>+'Dramakan hosqer'!C17</f>
        <v>61909.7</v>
      </c>
      <c r="E10" s="337">
        <f t="shared" si="0"/>
        <v>3808.6999999999971</v>
      </c>
      <c r="F10" s="516" t="str">
        <f>+'Ekamutneri hamematakan'!F9</f>
        <v>Եկամուտն ավելացել է նոր բացված խմբակների և երեխաների քանակի ավելացմամբ պայմանավորված</v>
      </c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516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516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8" t="s">
        <v>195</v>
      </c>
      <c r="C13" s="336"/>
      <c r="D13" s="337">
        <f>+'Dramakan hosqer'!C20</f>
        <v>0</v>
      </c>
      <c r="E13" s="337">
        <f t="shared" si="0"/>
        <v>0</v>
      </c>
      <c r="F13" s="516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customHeight="1">
      <c r="A14" s="79">
        <v>3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516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516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516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5" t="s">
        <v>10</v>
      </c>
      <c r="C17" s="336"/>
      <c r="D17" s="337">
        <f>+'Dramakan hosqer'!C24</f>
        <v>0</v>
      </c>
      <c r="E17" s="337">
        <f>D17-C17</f>
        <v>0</v>
      </c>
      <c r="F17" s="516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516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516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+C21+C74+C87</f>
        <v>97378.800000000017</v>
      </c>
      <c r="D20" s="346">
        <f>+D21+D74+D87</f>
        <v>107088.84300000001</v>
      </c>
      <c r="E20" s="346">
        <f t="shared" si="0"/>
        <v>9710.0429999999906</v>
      </c>
      <c r="F20" s="515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SUM(C22,C25:C30,C34:C68,C72:C73)</f>
        <v>97228.800000000017</v>
      </c>
      <c r="D21" s="346">
        <f>SUM(D22,D25:D30,D34:D68,D72:D73)</f>
        <v>100992.84300000001</v>
      </c>
      <c r="E21" s="346">
        <f t="shared" si="0"/>
        <v>3764.0429999999906</v>
      </c>
      <c r="F21" s="515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35530.800000000003</v>
      </c>
      <c r="D22" s="337">
        <f>+'Dramakan hosqer'!C29</f>
        <v>29541.700000000004</v>
      </c>
      <c r="E22" s="337">
        <f t="shared" si="0"/>
        <v>-5989.0999999999985</v>
      </c>
      <c r="F22" s="516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hidden="1" customHeight="1">
      <c r="A23" s="28">
        <v>1.1000000000000001</v>
      </c>
      <c r="B23" s="33" t="s">
        <v>120</v>
      </c>
      <c r="C23" s="315"/>
      <c r="D23" s="350">
        <f>+'Dramakan hosqer'!C30</f>
        <v>0</v>
      </c>
      <c r="E23" s="350">
        <f t="shared" si="0"/>
        <v>0</v>
      </c>
      <c r="F23" s="517"/>
    </row>
    <row r="24" spans="1:20" ht="45">
      <c r="A24" s="28">
        <v>1.2</v>
      </c>
      <c r="B24" s="33" t="s">
        <v>13</v>
      </c>
      <c r="C24" s="315">
        <v>0</v>
      </c>
      <c r="D24" s="350">
        <f>+'Dramakan hosqer'!C31</f>
        <v>0</v>
      </c>
      <c r="E24" s="350">
        <f t="shared" si="0"/>
        <v>0</v>
      </c>
      <c r="F24" s="517" t="str">
        <f>+'Ekamutneri hamematakan'!F24</f>
        <v>Ամանորին ընդառաջ, տարվա ընթացքում ցուցաբերած ակտիվության և լավ աշխատանքի համար խրախուսանք</v>
      </c>
    </row>
    <row r="25" spans="1:20" s="76" customFormat="1" ht="18" customHeight="1">
      <c r="A25" s="79">
        <v>2</v>
      </c>
      <c r="B25" s="338" t="s">
        <v>15</v>
      </c>
      <c r="C25" s="336">
        <v>2000</v>
      </c>
      <c r="D25" s="337">
        <f>+'Dramakan hosqer'!C32</f>
        <v>2000</v>
      </c>
      <c r="E25" s="337">
        <f t="shared" si="0"/>
        <v>0</v>
      </c>
      <c r="F25" s="516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1849.9</v>
      </c>
      <c r="D26" s="337">
        <f>+'Dramakan hosqer'!C33</f>
        <v>1480</v>
      </c>
      <c r="E26" s="337">
        <f t="shared" si="0"/>
        <v>-369.90000000000009</v>
      </c>
      <c r="F26" s="516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190</v>
      </c>
      <c r="D27" s="337">
        <f>+'Dramakan hosqer'!C34</f>
        <v>112.9</v>
      </c>
      <c r="E27" s="337">
        <f t="shared" si="0"/>
        <v>-77.099999999999994</v>
      </c>
      <c r="F27" s="516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105.6</v>
      </c>
      <c r="D28" s="337">
        <f>+'Dramakan hosqer'!C35</f>
        <v>105.6</v>
      </c>
      <c r="E28" s="337">
        <f t="shared" si="0"/>
        <v>0</v>
      </c>
      <c r="F28" s="516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516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8" t="s">
        <v>19</v>
      </c>
      <c r="C30" s="337">
        <f>SUM(C31:C33)</f>
        <v>889</v>
      </c>
      <c r="D30" s="337">
        <f>SUM(D31:D33)</f>
        <v>872.84300000000007</v>
      </c>
      <c r="E30" s="337">
        <f t="shared" si="0"/>
        <v>-16.156999999999925</v>
      </c>
      <c r="F30" s="516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5">
        <v>96</v>
      </c>
      <c r="D31" s="350">
        <f>+'Dramakan hosqer'!C38</f>
        <v>96</v>
      </c>
      <c r="E31" s="350">
        <f t="shared" si="0"/>
        <v>0</v>
      </c>
      <c r="F31" s="517"/>
    </row>
    <row r="32" spans="1:20" s="36" customFormat="1" ht="18" customHeight="1">
      <c r="A32" s="28">
        <v>6.2</v>
      </c>
      <c r="B32" s="33" t="s">
        <v>21</v>
      </c>
      <c r="C32" s="315">
        <v>25</v>
      </c>
      <c r="D32" s="350">
        <f>+'Dramakan hosqer'!C39</f>
        <v>11.7</v>
      </c>
      <c r="E32" s="350">
        <f t="shared" si="0"/>
        <v>-13.3</v>
      </c>
      <c r="F32" s="517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6.3</v>
      </c>
      <c r="B33" s="33" t="s">
        <v>22</v>
      </c>
      <c r="C33" s="315">
        <v>768</v>
      </c>
      <c r="D33" s="350">
        <f>+'Dramakan hosqer'!C40</f>
        <v>765.14300000000003</v>
      </c>
      <c r="E33" s="350">
        <f t="shared" si="0"/>
        <v>-2.8569999999999709</v>
      </c>
      <c r="F33" s="517"/>
      <c r="I33" s="162"/>
    </row>
    <row r="34" spans="1:20" s="76" customFormat="1" ht="18" customHeight="1">
      <c r="A34" s="79">
        <v>7</v>
      </c>
      <c r="B34" s="338" t="s">
        <v>23</v>
      </c>
      <c r="C34" s="336">
        <v>30</v>
      </c>
      <c r="D34" s="337">
        <f>+'Dramakan hosqer'!C41</f>
        <v>25</v>
      </c>
      <c r="E34" s="337">
        <f t="shared" si="0"/>
        <v>-5</v>
      </c>
      <c r="F34" s="516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21.8">
      <c r="A35" s="79">
        <v>8</v>
      </c>
      <c r="B35" s="338" t="s">
        <v>31</v>
      </c>
      <c r="C35" s="336">
        <v>950</v>
      </c>
      <c r="D35" s="337">
        <f>+'Dramakan hosqer'!C42</f>
        <v>1500.27</v>
      </c>
      <c r="E35" s="337">
        <f t="shared" si="0"/>
        <v>550.27</v>
      </c>
      <c r="F35" s="516" t="str">
        <f>+'Ekamutneri hamematakan'!F35</f>
        <v>Էներգախնայողոթյան ծրագրերով պայմանավորված նախատեսվում է փոխել մասնաշենքի լուսային համակարգը /հին լամպերը փոխարինել նորերով/, ինչը հնարավորություն կտա խնայել էլ. էներգիայի ծածսի գծով</v>
      </c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20.25" customHeight="1">
      <c r="A36" s="79">
        <v>9</v>
      </c>
      <c r="B36" s="338" t="s">
        <v>24</v>
      </c>
      <c r="C36" s="336">
        <v>100</v>
      </c>
      <c r="D36" s="337">
        <f>+'Dramakan hosqer'!C43</f>
        <v>100</v>
      </c>
      <c r="E36" s="337">
        <f t="shared" si="0"/>
        <v>0</v>
      </c>
      <c r="F36" s="516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17.399999999999999">
      <c r="A37" s="79">
        <v>10</v>
      </c>
      <c r="B37" s="343" t="s">
        <v>77</v>
      </c>
      <c r="C37" s="336">
        <v>200</v>
      </c>
      <c r="D37" s="337">
        <f>+'Dramakan hosqer'!C44</f>
        <v>100</v>
      </c>
      <c r="E37" s="337">
        <f t="shared" si="0"/>
        <v>-100</v>
      </c>
      <c r="F37" s="516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52.2">
      <c r="A38" s="79">
        <v>11</v>
      </c>
      <c r="B38" s="338" t="s">
        <v>50</v>
      </c>
      <c r="C38" s="336">
        <v>100</v>
      </c>
      <c r="D38" s="337">
        <f>+'Dramakan hosqer'!C45</f>
        <v>112.32</v>
      </c>
      <c r="E38" s="337">
        <f t="shared" si="0"/>
        <v>12.319999999999993</v>
      </c>
      <c r="F38" s="516" t="str">
        <f>+'Ekamutneri hamematakan'!F38</f>
        <v>նոր բացված խմբերի /նկարչություն, կավագործություն/ նյութերի ձեռքբերում</v>
      </c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516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516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12</v>
      </c>
      <c r="B41" s="338" t="s">
        <v>25</v>
      </c>
      <c r="C41" s="336">
        <v>1000</v>
      </c>
      <c r="D41" s="337">
        <f>+'Dramakan hosqer'!C48</f>
        <v>1000</v>
      </c>
      <c r="E41" s="337">
        <f t="shared" si="0"/>
        <v>0</v>
      </c>
      <c r="F41" s="516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hidden="1" customHeight="1">
      <c r="A42" s="79">
        <v>16</v>
      </c>
      <c r="B42" s="338" t="s">
        <v>26</v>
      </c>
      <c r="C42" s="336"/>
      <c r="D42" s="337">
        <f>+'Dramakan hosqer'!C49</f>
        <v>0</v>
      </c>
      <c r="E42" s="337">
        <f t="shared" si="0"/>
        <v>0</v>
      </c>
      <c r="F42" s="516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8" t="s">
        <v>69</v>
      </c>
      <c r="C43" s="336"/>
      <c r="D43" s="337">
        <f>+'Dramakan hosqer'!C50</f>
        <v>0</v>
      </c>
      <c r="E43" s="337">
        <f t="shared" si="0"/>
        <v>0</v>
      </c>
      <c r="F43" s="516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4" t="s">
        <v>56</v>
      </c>
      <c r="C44" s="336"/>
      <c r="D44" s="337">
        <f>+'Dramakan hosqer'!C51</f>
        <v>0</v>
      </c>
      <c r="E44" s="337">
        <f t="shared" si="0"/>
        <v>0</v>
      </c>
      <c r="F44" s="516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13</v>
      </c>
      <c r="B45" s="354" t="s">
        <v>47</v>
      </c>
      <c r="C45" s="336">
        <v>470</v>
      </c>
      <c r="D45" s="337">
        <f>+'Dramakan hosqer'!C52</f>
        <v>470</v>
      </c>
      <c r="E45" s="337">
        <f t="shared" si="0"/>
        <v>0</v>
      </c>
      <c r="F45" s="516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14</v>
      </c>
      <c r="B46" s="354" t="s">
        <v>78</v>
      </c>
      <c r="C46" s="336">
        <v>100</v>
      </c>
      <c r="D46" s="337">
        <f>+'Dramakan hosqer'!C53</f>
        <v>100</v>
      </c>
      <c r="E46" s="337">
        <f t="shared" si="0"/>
        <v>0</v>
      </c>
      <c r="F46" s="516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15</v>
      </c>
      <c r="B47" s="354" t="s">
        <v>79</v>
      </c>
      <c r="C47" s="336">
        <v>0</v>
      </c>
      <c r="D47" s="337">
        <f>+'Dramakan hosqer'!C54</f>
        <v>105</v>
      </c>
      <c r="E47" s="337">
        <f t="shared" si="0"/>
        <v>105</v>
      </c>
      <c r="F47" s="516" t="s">
        <v>305</v>
      </c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hidden="1" customHeight="1">
      <c r="A48" s="79">
        <v>22</v>
      </c>
      <c r="B48" s="338" t="s">
        <v>48</v>
      </c>
      <c r="C48" s="336"/>
      <c r="D48" s="337">
        <f>+'Dramakan hosqer'!C55</f>
        <v>0</v>
      </c>
      <c r="E48" s="337">
        <f t="shared" si="0"/>
        <v>0</v>
      </c>
      <c r="F48" s="516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87">
      <c r="A49" s="79">
        <v>16</v>
      </c>
      <c r="B49" s="338" t="s">
        <v>123</v>
      </c>
      <c r="C49" s="336">
        <v>270</v>
      </c>
      <c r="D49" s="337">
        <f>+'Dramakan hosqer'!C56</f>
        <v>280</v>
      </c>
      <c r="E49" s="337">
        <f t="shared" si="0"/>
        <v>10</v>
      </c>
      <c r="F49" s="516" t="str">
        <f>+'Ekamutneri hamematakan'!F49</f>
        <v>հաճախորդների քանակն ընդլայնելու նպատակով պարբերաբար գովազդային ծառայություններ են ձեռք բերվում տարբեր սոցիալական կայքերում</v>
      </c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8" t="s">
        <v>49</v>
      </c>
      <c r="C50" s="336"/>
      <c r="D50" s="337">
        <f>+'Dramakan hosqer'!C57</f>
        <v>0</v>
      </c>
      <c r="E50" s="337">
        <f t="shared" si="0"/>
        <v>0</v>
      </c>
      <c r="F50" s="516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8" t="s">
        <v>66</v>
      </c>
      <c r="C51" s="336"/>
      <c r="D51" s="337">
        <f>+'Dramakan hosqer'!C58</f>
        <v>0</v>
      </c>
      <c r="E51" s="337">
        <f t="shared" si="0"/>
        <v>0</v>
      </c>
      <c r="F51" s="516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customHeight="1">
      <c r="A52" s="79">
        <v>17</v>
      </c>
      <c r="B52" s="356" t="s">
        <v>203</v>
      </c>
      <c r="C52" s="336">
        <v>200</v>
      </c>
      <c r="D52" s="337">
        <f>+'Dramakan hosqer'!C59</f>
        <v>200</v>
      </c>
      <c r="E52" s="337">
        <f t="shared" ref="E52:E53" si="1">D52-C52</f>
        <v>0</v>
      </c>
      <c r="F52" s="516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52.2">
      <c r="A53" s="79">
        <v>18</v>
      </c>
      <c r="B53" s="356" t="s">
        <v>204</v>
      </c>
      <c r="C53" s="336">
        <v>3020.4</v>
      </c>
      <c r="D53" s="337">
        <f>+'Dramakan hosqer'!C60</f>
        <v>10155.4</v>
      </c>
      <c r="E53" s="337">
        <f t="shared" si="1"/>
        <v>7135</v>
      </c>
      <c r="F53" s="516" t="str">
        <f>+'Ekamutneri hamematakan'!F53</f>
        <v>ԵՔՄՍԿ ՀՈԱԿ-ի 100 ամյա հոբելյանի կապակցությամբ նախատեսվում են մի շարք միջոցառումներ</v>
      </c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516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8" t="s">
        <v>136</v>
      </c>
      <c r="C55" s="336"/>
      <c r="D55" s="337">
        <f>+'Dramakan hosqer'!C62</f>
        <v>0</v>
      </c>
      <c r="E55" s="337">
        <f t="shared" si="0"/>
        <v>0</v>
      </c>
      <c r="F55" s="516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19</v>
      </c>
      <c r="B56" s="341" t="str">
        <f>+'Ekamut-caxs'!B63</f>
        <v>Տպագրության գծով</v>
      </c>
      <c r="C56" s="336">
        <v>350</v>
      </c>
      <c r="D56" s="336">
        <f>+'Dramakan hosqer'!C63</f>
        <v>350</v>
      </c>
      <c r="E56" s="336">
        <f>D56-C56</f>
        <v>0</v>
      </c>
      <c r="F56" s="516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customHeight="1">
      <c r="A57" s="79">
        <v>20</v>
      </c>
      <c r="B57" s="341" t="str">
        <f>+'Ekamut-caxs'!B65</f>
        <v>Հաշվապահական ծառայությունների գծով</v>
      </c>
      <c r="C57" s="336">
        <v>960</v>
      </c>
      <c r="D57" s="336">
        <f>+'Ekamut-caxs'!D65</f>
        <v>960</v>
      </c>
      <c r="E57" s="336">
        <f t="shared" ref="E57:E60" si="2">D57-C57</f>
        <v>0</v>
      </c>
      <c r="F57" s="516"/>
      <c r="G57" s="158"/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18" customHeight="1">
      <c r="A58" s="79">
        <v>21</v>
      </c>
      <c r="B58" s="341" t="str">
        <f>+'Ekamut-caxs'!B66</f>
        <v>Տրանսպորտային ծառայություն</v>
      </c>
      <c r="C58" s="336">
        <v>100</v>
      </c>
      <c r="D58" s="336">
        <f>+'Ekamut-caxs'!D66</f>
        <v>100</v>
      </c>
      <c r="E58" s="336">
        <f t="shared" si="2"/>
        <v>0</v>
      </c>
      <c r="F58" s="516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76" customFormat="1" ht="34.799999999999997">
      <c r="A59" s="79">
        <v>22</v>
      </c>
      <c r="B59" s="341" t="str">
        <f>+'Ekamut-caxs'!B67</f>
        <v>Լվացման / քիմմաքրման ծառայություն</v>
      </c>
      <c r="C59" s="336">
        <v>0</v>
      </c>
      <c r="D59" s="336">
        <f>+'Ekamut-caxs'!D67</f>
        <v>73.709999999999994</v>
      </c>
      <c r="E59" s="336">
        <f t="shared" si="2"/>
        <v>73.709999999999994</v>
      </c>
      <c r="F59" s="516" t="str">
        <f>+'Ekamutneri hamematakan'!F59</f>
        <v>վարագույրների և գորգերի լվացման ծառայություն</v>
      </c>
      <c r="G59" s="158"/>
      <c r="H59" s="144"/>
      <c r="I59" s="144"/>
      <c r="J59" s="144"/>
      <c r="K59" s="144"/>
      <c r="L59" s="144"/>
      <c r="M59" s="144"/>
      <c r="N59" s="151"/>
      <c r="O59" s="151"/>
      <c r="P59" s="151"/>
      <c r="Q59" s="151"/>
      <c r="R59" s="151"/>
      <c r="S59" s="151"/>
      <c r="T59" s="151"/>
    </row>
    <row r="60" spans="1:20" s="76" customFormat="1" ht="104.4">
      <c r="A60" s="79">
        <v>23</v>
      </c>
      <c r="B60" s="341" t="str">
        <f>+'Ekamut-caxs'!B68</f>
        <v>Այլ ծառայությունների գծով</v>
      </c>
      <c r="C60" s="336">
        <v>42165</v>
      </c>
      <c r="D60" s="336">
        <f>+'Ekamut-caxs'!D68</f>
        <v>44800</v>
      </c>
      <c r="E60" s="336">
        <f t="shared" si="2"/>
        <v>2635</v>
      </c>
      <c r="F60" s="516" t="str">
        <f>+'Ekamutneri hamematakan'!F60</f>
        <v>Այլ ծառայությունների գծով ծախս հոդվածով վարձատրվում են ծառայություններ մատուցողները, որոնց աշխատավարձը ձևավորվում է հավաքագրված եկամտից՝ որոշակի տոկոսային հարաբերակցությամբ</v>
      </c>
      <c r="G60" s="158"/>
      <c r="H60" s="144"/>
      <c r="I60" s="144"/>
      <c r="J60" s="144"/>
      <c r="K60" s="144"/>
      <c r="L60" s="144"/>
      <c r="M60" s="144"/>
      <c r="N60" s="151"/>
      <c r="O60" s="151"/>
      <c r="P60" s="151"/>
      <c r="Q60" s="151"/>
      <c r="R60" s="151"/>
      <c r="S60" s="151"/>
      <c r="T60" s="151"/>
    </row>
    <row r="61" spans="1:20" s="76" customFormat="1" ht="18" hidden="1" customHeight="1">
      <c r="A61" s="79"/>
      <c r="B61" s="341"/>
      <c r="C61" s="336"/>
      <c r="D61" s="336"/>
      <c r="E61" s="336"/>
      <c r="F61" s="516"/>
      <c r="G61" s="158"/>
      <c r="H61" s="144"/>
      <c r="I61" s="144"/>
      <c r="J61" s="144"/>
      <c r="K61" s="144"/>
      <c r="L61" s="144"/>
      <c r="M61" s="144"/>
      <c r="N61" s="151"/>
      <c r="O61" s="151"/>
      <c r="P61" s="151"/>
      <c r="Q61" s="151"/>
      <c r="R61" s="151"/>
      <c r="S61" s="151"/>
      <c r="T61" s="151"/>
    </row>
    <row r="62" spans="1:20" s="76" customFormat="1" ht="18" hidden="1" customHeight="1">
      <c r="A62" s="79"/>
      <c r="B62" s="341"/>
      <c r="C62" s="336"/>
      <c r="D62" s="336"/>
      <c r="E62" s="336"/>
      <c r="F62" s="516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79"/>
      <c r="B63" s="341"/>
      <c r="C63" s="336"/>
      <c r="D63" s="336"/>
      <c r="E63" s="336"/>
      <c r="F63" s="516"/>
      <c r="G63" s="158"/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18" hidden="1" customHeight="1">
      <c r="A64" s="79"/>
      <c r="B64" s="341"/>
      <c r="C64" s="336"/>
      <c r="D64" s="336"/>
      <c r="E64" s="336"/>
      <c r="F64" s="516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18" hidden="1" customHeight="1">
      <c r="A65" s="79"/>
      <c r="B65" s="341"/>
      <c r="C65" s="336"/>
      <c r="D65" s="336"/>
      <c r="E65" s="336"/>
      <c r="F65" s="516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34.799999999999997">
      <c r="A66" s="79">
        <v>24</v>
      </c>
      <c r="B66" s="537" t="str">
        <f>+'Ekamut-caxs'!B73</f>
        <v xml:space="preserve">Հանրային կարգի պաշտպանության ծառայությունների գծով </v>
      </c>
      <c r="C66" s="336">
        <v>6439</v>
      </c>
      <c r="D66" s="336">
        <f>+'Dramakan hosqer'!C68</f>
        <v>6439</v>
      </c>
      <c r="E66" s="336">
        <f>D66-C66</f>
        <v>0</v>
      </c>
      <c r="F66" s="516"/>
      <c r="G66" s="130" t="s">
        <v>207</v>
      </c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399999999999999">
      <c r="A67" s="79"/>
      <c r="B67" s="537" t="str">
        <f>+'Ekamutneri hamematakan'!B62</f>
        <v>Անդամավճար</v>
      </c>
      <c r="C67" s="336">
        <v>200</v>
      </c>
      <c r="D67" s="336"/>
      <c r="E67" s="336">
        <f>D67-C67</f>
        <v>-200</v>
      </c>
      <c r="F67" s="516"/>
      <c r="G67" s="130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36.75" customHeight="1">
      <c r="A68" s="79">
        <v>25</v>
      </c>
      <c r="B68" s="344" t="s">
        <v>37</v>
      </c>
      <c r="C68" s="337">
        <f>SUM(C69:C71)</f>
        <v>0</v>
      </c>
      <c r="D68" s="337">
        <f>SUM(D69:D71)</f>
        <v>0</v>
      </c>
      <c r="E68" s="336">
        <f>D68-C68</f>
        <v>0</v>
      </c>
      <c r="F68" s="516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194" customFormat="1" ht="18" customHeight="1">
      <c r="A69" s="15">
        <v>32.1</v>
      </c>
      <c r="B69" s="207" t="s">
        <v>38</v>
      </c>
      <c r="C69" s="315"/>
      <c r="D69" s="350">
        <f>+'Dramakan hosqer'!C74</f>
        <v>0</v>
      </c>
      <c r="E69" s="315">
        <f>D69-C69</f>
        <v>0</v>
      </c>
      <c r="F69" s="517"/>
      <c r="G69" s="208"/>
      <c r="H69" s="209"/>
      <c r="I69" s="209"/>
      <c r="J69" s="209"/>
      <c r="K69" s="209"/>
      <c r="L69" s="209"/>
      <c r="M69" s="209"/>
      <c r="N69" s="210"/>
      <c r="O69" s="210"/>
      <c r="P69" s="210"/>
      <c r="Q69" s="210"/>
      <c r="R69" s="210"/>
      <c r="S69" s="210"/>
      <c r="T69" s="210"/>
    </row>
    <row r="70" spans="1:20" s="194" customFormat="1" ht="18.75" customHeight="1">
      <c r="A70" s="15">
        <v>32.200000000000003</v>
      </c>
      <c r="B70" s="207" t="s">
        <v>51</v>
      </c>
      <c r="C70" s="315"/>
      <c r="D70" s="350">
        <f>+'Dramakan hosqer'!C75</f>
        <v>0</v>
      </c>
      <c r="E70" s="350">
        <f t="shared" si="0"/>
        <v>0</v>
      </c>
      <c r="F70" s="517"/>
      <c r="G70" s="211"/>
      <c r="H70" s="209"/>
      <c r="I70" s="209"/>
      <c r="J70" s="209"/>
      <c r="K70" s="209"/>
      <c r="L70" s="209"/>
      <c r="M70" s="209"/>
      <c r="N70" s="210"/>
      <c r="O70" s="210"/>
      <c r="P70" s="210"/>
      <c r="Q70" s="210"/>
      <c r="R70" s="210"/>
      <c r="S70" s="210"/>
      <c r="T70" s="210"/>
    </row>
    <row r="71" spans="1:20" s="194" customFormat="1" ht="18" customHeight="1">
      <c r="A71" s="15">
        <v>32.299999999999997</v>
      </c>
      <c r="B71" s="212" t="s">
        <v>87</v>
      </c>
      <c r="C71" s="315"/>
      <c r="D71" s="350">
        <f>+'Dramakan hosqer'!C76</f>
        <v>0</v>
      </c>
      <c r="E71" s="350">
        <f t="shared" si="0"/>
        <v>0</v>
      </c>
      <c r="F71" s="517"/>
      <c r="G71" s="211"/>
      <c r="H71" s="209"/>
      <c r="I71" s="209"/>
      <c r="J71" s="209"/>
      <c r="K71" s="209"/>
      <c r="L71" s="209"/>
      <c r="M71" s="209"/>
      <c r="N71" s="210"/>
      <c r="O71" s="210"/>
      <c r="P71" s="210"/>
      <c r="Q71" s="210"/>
      <c r="R71" s="210"/>
      <c r="S71" s="210"/>
      <c r="T71" s="210"/>
    </row>
    <row r="72" spans="1:20" s="76" customFormat="1" ht="18" customHeight="1">
      <c r="A72" s="91">
        <v>25</v>
      </c>
      <c r="B72" s="344" t="s">
        <v>39</v>
      </c>
      <c r="C72" s="336">
        <v>9.1</v>
      </c>
      <c r="D72" s="337">
        <f>+'Dramakan hosqer'!C77</f>
        <v>9.1000000000000227</v>
      </c>
      <c r="E72" s="337">
        <f t="shared" si="0"/>
        <v>2.3092638912203256E-14</v>
      </c>
      <c r="F72" s="516"/>
      <c r="G72" s="158"/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76" customFormat="1" ht="18" hidden="1" customHeight="1">
      <c r="A73" s="91">
        <v>26</v>
      </c>
      <c r="B73" s="345" t="s">
        <v>88</v>
      </c>
      <c r="C73" s="336"/>
      <c r="D73" s="337">
        <f>+'Dramakan hosqer'!C78</f>
        <v>0</v>
      </c>
      <c r="E73" s="337">
        <f t="shared" si="0"/>
        <v>0</v>
      </c>
      <c r="F73" s="516"/>
      <c r="G73" s="137" t="s">
        <v>230</v>
      </c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76" customFormat="1" ht="21.75" customHeight="1">
      <c r="A74" s="206" t="s">
        <v>59</v>
      </c>
      <c r="B74" s="14" t="s">
        <v>62</v>
      </c>
      <c r="C74" s="346">
        <f>+C75+C83</f>
        <v>150</v>
      </c>
      <c r="D74" s="346">
        <f>+D75+D83</f>
        <v>1583.4</v>
      </c>
      <c r="E74" s="346">
        <f t="shared" si="0"/>
        <v>1433.4</v>
      </c>
      <c r="F74" s="515"/>
      <c r="G74" s="158"/>
      <c r="H74" s="144"/>
      <c r="I74" s="144"/>
      <c r="J74" s="144"/>
      <c r="K74" s="144"/>
      <c r="L74" s="144"/>
      <c r="M74" s="144"/>
      <c r="N74" s="151"/>
      <c r="O74" s="151"/>
      <c r="P74" s="151"/>
      <c r="Q74" s="151"/>
      <c r="R74" s="151"/>
      <c r="S74" s="151"/>
      <c r="T74" s="151"/>
    </row>
    <row r="75" spans="1:20" s="76" customFormat="1" ht="24" customHeight="1">
      <c r="A75" s="91">
        <v>1</v>
      </c>
      <c r="B75" s="347" t="s">
        <v>92</v>
      </c>
      <c r="C75" s="337">
        <f>SUM(C76:C82)</f>
        <v>150</v>
      </c>
      <c r="D75" s="337">
        <f>SUM(D76:D82)</f>
        <v>683.4</v>
      </c>
      <c r="E75" s="337">
        <f t="shared" si="0"/>
        <v>533.4</v>
      </c>
      <c r="F75" s="516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1.1000000000000001</v>
      </c>
      <c r="B76" s="348" t="s">
        <v>89</v>
      </c>
      <c r="C76" s="336">
        <v>0</v>
      </c>
      <c r="D76" s="337">
        <f>+'Dramakan hosqer'!C81</f>
        <v>428</v>
      </c>
      <c r="E76" s="337">
        <f t="shared" ref="E76:E90" si="3">D76-C76</f>
        <v>428</v>
      </c>
      <c r="F76" s="516" t="s">
        <v>306</v>
      </c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17.25" customHeight="1">
      <c r="A77" s="91">
        <v>1.2</v>
      </c>
      <c r="B77" s="348" t="s">
        <v>90</v>
      </c>
      <c r="C77" s="336">
        <v>0</v>
      </c>
      <c r="D77" s="337">
        <f>+'Dramakan hosqer'!C82</f>
        <v>46.4</v>
      </c>
      <c r="E77" s="337">
        <f>D77-C77</f>
        <v>46.4</v>
      </c>
      <c r="F77" s="516" t="s">
        <v>305</v>
      </c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1.3</v>
      </c>
      <c r="B78" s="348" t="s">
        <v>91</v>
      </c>
      <c r="C78" s="336">
        <v>150</v>
      </c>
      <c r="D78" s="337">
        <f>+'Dramakan hosqer'!C83</f>
        <v>209</v>
      </c>
      <c r="E78" s="337">
        <f t="shared" si="3"/>
        <v>59</v>
      </c>
      <c r="F78" s="516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76" customFormat="1" ht="18" hidden="1" customHeight="1">
      <c r="A79" s="91">
        <v>1.4</v>
      </c>
      <c r="B79" s="348" t="s">
        <v>205</v>
      </c>
      <c r="C79" s="336"/>
      <c r="D79" s="337">
        <f>+'Dramakan hosqer'!C84</f>
        <v>0</v>
      </c>
      <c r="E79" s="337">
        <f t="shared" ref="E79" si="4">D79-C79</f>
        <v>0</v>
      </c>
      <c r="F79" s="516"/>
      <c r="G79" s="158"/>
      <c r="H79" s="144"/>
      <c r="I79" s="144"/>
      <c r="J79" s="144"/>
      <c r="K79" s="144"/>
      <c r="L79" s="144"/>
      <c r="M79" s="144"/>
      <c r="N79" s="151"/>
      <c r="O79" s="151"/>
      <c r="P79" s="151"/>
      <c r="Q79" s="151"/>
      <c r="R79" s="151"/>
      <c r="S79" s="151"/>
      <c r="T79" s="151"/>
    </row>
    <row r="80" spans="1:20" s="76" customFormat="1" ht="18" hidden="1" customHeight="1">
      <c r="A80" s="91">
        <v>1.5</v>
      </c>
      <c r="B80" s="348" t="s">
        <v>67</v>
      </c>
      <c r="C80" s="336"/>
      <c r="D80" s="337">
        <f>+'Dramakan hosqer'!C85</f>
        <v>0</v>
      </c>
      <c r="E80" s="337">
        <f t="shared" si="3"/>
        <v>0</v>
      </c>
      <c r="F80" s="516"/>
      <c r="G80" s="158"/>
      <c r="H80" s="144"/>
      <c r="I80" s="144"/>
      <c r="J80" s="144"/>
      <c r="K80" s="144"/>
      <c r="L80" s="144"/>
      <c r="M80" s="144"/>
      <c r="N80" s="151"/>
      <c r="O80" s="151"/>
      <c r="P80" s="151"/>
      <c r="Q80" s="151"/>
      <c r="R80" s="151"/>
      <c r="S80" s="151"/>
      <c r="T80" s="151"/>
    </row>
    <row r="81" spans="1:20" s="76" customFormat="1" ht="18" hidden="1" customHeight="1">
      <c r="A81" s="91">
        <v>1.6</v>
      </c>
      <c r="B81" s="349" t="s">
        <v>68</v>
      </c>
      <c r="C81" s="336"/>
      <c r="D81" s="336">
        <f>+'Dramakan hosqer'!C86</f>
        <v>0</v>
      </c>
      <c r="E81" s="336">
        <f>D81-C81</f>
        <v>0</v>
      </c>
      <c r="F81" s="516"/>
      <c r="G81" s="158"/>
      <c r="H81" s="144"/>
      <c r="I81" s="144"/>
      <c r="J81" s="144"/>
      <c r="K81" s="144"/>
      <c r="L81" s="144"/>
      <c r="M81" s="144"/>
      <c r="N81" s="151"/>
      <c r="O81" s="151"/>
      <c r="P81" s="151"/>
      <c r="Q81" s="151"/>
      <c r="R81" s="151"/>
      <c r="S81" s="151"/>
      <c r="T81" s="151"/>
    </row>
    <row r="82" spans="1:20" s="92" customFormat="1" ht="18" hidden="1" customHeight="1">
      <c r="A82" s="91">
        <v>1.7</v>
      </c>
      <c r="B82" s="349">
        <f>+'Dramakan hosqer'!B87</f>
        <v>0</v>
      </c>
      <c r="C82" s="336"/>
      <c r="D82" s="336">
        <f>+'Dramakan hosqer'!C87</f>
        <v>0</v>
      </c>
      <c r="E82" s="336">
        <f t="shared" ref="E82" si="5">D82-C82</f>
        <v>0</v>
      </c>
      <c r="F82" s="516"/>
      <c r="G82" s="74" t="s">
        <v>206</v>
      </c>
      <c r="H82" s="144"/>
      <c r="I82" s="144"/>
      <c r="J82" s="144"/>
      <c r="K82" s="144"/>
      <c r="L82" s="144"/>
      <c r="M82" s="144"/>
      <c r="N82" s="151"/>
      <c r="O82" s="151"/>
      <c r="P82" s="151"/>
      <c r="Q82" s="151"/>
      <c r="R82" s="151"/>
      <c r="S82" s="151"/>
      <c r="T82" s="151"/>
    </row>
    <row r="83" spans="1:20" s="92" customFormat="1" ht="34.799999999999997">
      <c r="A83" s="91">
        <v>2</v>
      </c>
      <c r="B83" s="348" t="s">
        <v>93</v>
      </c>
      <c r="C83" s="337">
        <f>SUM(C84:C86)</f>
        <v>0</v>
      </c>
      <c r="D83" s="337">
        <f>SUM(D84:D86)</f>
        <v>900</v>
      </c>
      <c r="E83" s="336">
        <f>D83-C83</f>
        <v>900</v>
      </c>
      <c r="F83" s="516"/>
      <c r="G83" s="130"/>
      <c r="H83" s="144"/>
      <c r="I83" s="144"/>
      <c r="J83" s="144"/>
      <c r="K83" s="144"/>
      <c r="L83" s="144"/>
      <c r="M83" s="144"/>
      <c r="N83" s="151"/>
      <c r="O83" s="151"/>
      <c r="P83" s="151"/>
      <c r="Q83" s="151"/>
      <c r="R83" s="151"/>
      <c r="S83" s="151"/>
      <c r="T83" s="151"/>
    </row>
    <row r="84" spans="1:20" s="118" customFormat="1" ht="17.399999999999999" hidden="1">
      <c r="A84" s="91">
        <v>2.1</v>
      </c>
      <c r="B84" s="347" t="s">
        <v>64</v>
      </c>
      <c r="C84" s="336"/>
      <c r="D84" s="337">
        <f>+'Dramakan hosqer'!C89</f>
        <v>0</v>
      </c>
      <c r="E84" s="337">
        <f t="shared" si="3"/>
        <v>0</v>
      </c>
      <c r="F84" s="516"/>
      <c r="G84" s="219"/>
      <c r="H84" s="135"/>
      <c r="I84" s="126"/>
      <c r="J84" s="126"/>
      <c r="K84" s="126"/>
      <c r="L84" s="126"/>
      <c r="M84" s="126"/>
      <c r="N84" s="126"/>
      <c r="O84" s="117"/>
      <c r="P84" s="117"/>
      <c r="Q84" s="117"/>
    </row>
    <row r="85" spans="1:20" s="76" customFormat="1" ht="69.599999999999994">
      <c r="A85" s="91">
        <v>2.1</v>
      </c>
      <c r="B85" s="347" t="s">
        <v>63</v>
      </c>
      <c r="C85" s="336">
        <v>0</v>
      </c>
      <c r="D85" s="337">
        <f>+'Dramakan hosqer'!C90</f>
        <v>900</v>
      </c>
      <c r="E85" s="337">
        <f t="shared" si="3"/>
        <v>900</v>
      </c>
      <c r="F85" s="516" t="s">
        <v>307</v>
      </c>
      <c r="G85" s="158"/>
      <c r="H85" s="144"/>
      <c r="I85" s="144"/>
      <c r="J85" s="144"/>
      <c r="K85" s="144"/>
      <c r="L85" s="144"/>
      <c r="M85" s="144"/>
      <c r="N85" s="151"/>
      <c r="O85" s="151"/>
      <c r="P85" s="151"/>
      <c r="Q85" s="151"/>
      <c r="R85" s="151"/>
      <c r="S85" s="151"/>
      <c r="T85" s="151"/>
    </row>
    <row r="86" spans="1:20" s="76" customFormat="1" ht="17.399999999999999" hidden="1">
      <c r="A86" s="91">
        <v>2.2999999999999998</v>
      </c>
      <c r="B86" s="347" t="s">
        <v>52</v>
      </c>
      <c r="C86" s="336"/>
      <c r="D86" s="337">
        <f>+'Dramakan hosqer'!C91</f>
        <v>0</v>
      </c>
      <c r="E86" s="337">
        <f t="shared" si="3"/>
        <v>0</v>
      </c>
      <c r="F86" s="516"/>
      <c r="G86" s="158"/>
      <c r="H86" s="144"/>
      <c r="I86" s="144"/>
      <c r="J86" s="144"/>
      <c r="K86" s="144"/>
      <c r="L86" s="144"/>
      <c r="M86" s="144"/>
      <c r="N86" s="151"/>
      <c r="O86" s="151"/>
      <c r="P86" s="151"/>
      <c r="Q86" s="151"/>
      <c r="R86" s="151"/>
      <c r="S86" s="151"/>
      <c r="T86" s="151"/>
    </row>
    <row r="87" spans="1:20" s="76" customFormat="1" ht="38.25" customHeight="1">
      <c r="A87" s="206" t="s">
        <v>60</v>
      </c>
      <c r="B87" s="14" t="s">
        <v>133</v>
      </c>
      <c r="C87" s="346">
        <f>SUM(C88:C89)</f>
        <v>0</v>
      </c>
      <c r="D87" s="346">
        <f>SUM(D88:D89)</f>
        <v>4512.6000000000004</v>
      </c>
      <c r="E87" s="346">
        <f t="shared" si="3"/>
        <v>4512.6000000000004</v>
      </c>
      <c r="F87" s="515" t="s">
        <v>305</v>
      </c>
      <c r="G87" s="158"/>
      <c r="H87" s="144"/>
      <c r="I87" s="144"/>
      <c r="J87" s="144"/>
      <c r="K87" s="144"/>
      <c r="L87" s="144"/>
      <c r="M87" s="144"/>
      <c r="N87" s="151"/>
      <c r="O87" s="151"/>
      <c r="P87" s="151"/>
      <c r="Q87" s="151"/>
      <c r="R87" s="151"/>
      <c r="S87" s="151"/>
      <c r="T87" s="151"/>
    </row>
    <row r="88" spans="1:20" s="76" customFormat="1" ht="18" customHeight="1">
      <c r="A88" s="91">
        <v>1</v>
      </c>
      <c r="B88" s="342" t="str">
        <f>+'Dramakan hosqer'!B93</f>
        <v>Աշխատավարձի գծով</v>
      </c>
      <c r="C88" s="336"/>
      <c r="D88" s="336">
        <f>+'Dramakan hosqer'!C93</f>
        <v>4112.6000000000004</v>
      </c>
      <c r="E88" s="336">
        <f>D88-C88</f>
        <v>4112.6000000000004</v>
      </c>
      <c r="F88" s="516"/>
      <c r="G88" s="158"/>
      <c r="H88" s="144"/>
      <c r="I88" s="144"/>
      <c r="J88" s="144"/>
      <c r="K88" s="144"/>
      <c r="L88" s="144"/>
      <c r="M88" s="144"/>
      <c r="N88" s="151"/>
      <c r="O88" s="151"/>
      <c r="P88" s="151"/>
      <c r="Q88" s="151"/>
      <c r="R88" s="151"/>
      <c r="S88" s="151"/>
      <c r="T88" s="151"/>
    </row>
    <row r="89" spans="1:20" s="90" customFormat="1" ht="18" customHeight="1">
      <c r="A89" s="91">
        <v>1</v>
      </c>
      <c r="B89" s="342" t="str">
        <f>+'Dramakan hosqer'!B94</f>
        <v>Պարգևատրման գծով</v>
      </c>
      <c r="C89" s="336">
        <v>0</v>
      </c>
      <c r="D89" s="336">
        <f>+'Dramakan hosqer'!C94</f>
        <v>400</v>
      </c>
      <c r="E89" s="336">
        <f>D89-C89</f>
        <v>400</v>
      </c>
      <c r="F89" s="516"/>
      <c r="G89" s="130"/>
      <c r="H89" s="129"/>
      <c r="I89" s="129"/>
      <c r="J89" s="129"/>
      <c r="K89" s="129"/>
      <c r="L89" s="129"/>
      <c r="M89" s="129"/>
      <c r="N89" s="124"/>
      <c r="O89" s="124"/>
      <c r="P89" s="124"/>
      <c r="Q89" s="124"/>
      <c r="R89" s="124"/>
      <c r="S89" s="124"/>
      <c r="T89" s="124"/>
    </row>
    <row r="90" spans="1:20" s="44" customFormat="1" ht="43.5" customHeight="1">
      <c r="A90" s="13" t="s">
        <v>40</v>
      </c>
      <c r="B90" s="14" t="s">
        <v>41</v>
      </c>
      <c r="C90" s="346">
        <f>C6+C7-C20</f>
        <v>6258.1999999999825</v>
      </c>
      <c r="D90" s="346">
        <f>D6+D7-D20</f>
        <v>356.85699999998906</v>
      </c>
      <c r="E90" s="346">
        <f t="shared" si="3"/>
        <v>-5901.3429999999935</v>
      </c>
      <c r="F90" s="515"/>
      <c r="G90" s="161"/>
      <c r="H90" s="147"/>
      <c r="I90" s="147"/>
      <c r="J90" s="147"/>
      <c r="K90" s="147"/>
      <c r="L90" s="147"/>
      <c r="M90" s="147"/>
      <c r="N90" s="153"/>
      <c r="O90" s="153"/>
      <c r="P90" s="153"/>
      <c r="Q90" s="153"/>
      <c r="R90" s="153"/>
      <c r="S90" s="153"/>
      <c r="T90" s="153"/>
    </row>
    <row r="91" spans="1:20" s="23" customFormat="1" ht="46.5" customHeight="1">
      <c r="A91" s="40"/>
      <c r="B91" s="21"/>
      <c r="C91" s="40"/>
      <c r="D91" s="40"/>
      <c r="E91" s="40"/>
      <c r="F91" s="518"/>
      <c r="G91" s="156"/>
      <c r="H91" s="141"/>
      <c r="I91" s="141"/>
      <c r="J91" s="141"/>
      <c r="K91" s="141"/>
      <c r="L91" s="141"/>
      <c r="M91" s="141"/>
      <c r="N91" s="149"/>
      <c r="O91" s="149"/>
      <c r="P91" s="149"/>
      <c r="Q91" s="149"/>
      <c r="R91" s="149"/>
      <c r="S91" s="149"/>
      <c r="T91" s="149"/>
    </row>
    <row r="92" spans="1:20" s="23" customFormat="1" ht="25.5" customHeight="1">
      <c r="B92" s="19" t="s">
        <v>2</v>
      </c>
      <c r="C92" s="21"/>
      <c r="D92" s="568" t="str">
        <f>+'Ekamut-caxs'!C80</f>
        <v>Ա. Սարգսյան</v>
      </c>
      <c r="E92" s="565"/>
      <c r="F92" s="519"/>
      <c r="G92" s="156"/>
      <c r="H92" s="141"/>
      <c r="I92" s="141"/>
      <c r="J92" s="141"/>
      <c r="K92" s="141"/>
      <c r="L92" s="141"/>
      <c r="M92" s="141"/>
      <c r="N92" s="149"/>
      <c r="O92" s="149"/>
      <c r="P92" s="149"/>
      <c r="Q92" s="149"/>
      <c r="R92" s="149"/>
      <c r="S92" s="149"/>
      <c r="T92" s="149"/>
    </row>
    <row r="93" spans="1:20" ht="13.5" customHeight="1">
      <c r="A93" s="23"/>
      <c r="B93" s="23" t="s">
        <v>4</v>
      </c>
      <c r="C93" s="23"/>
      <c r="D93" s="567" t="s">
        <v>97</v>
      </c>
      <c r="E93" s="567"/>
      <c r="F93" s="520"/>
    </row>
    <row r="94" spans="1:20" s="20" customFormat="1" ht="22.5" customHeight="1">
      <c r="A94" s="21"/>
      <c r="B94" s="44" t="s">
        <v>6</v>
      </c>
      <c r="C94" s="21"/>
      <c r="D94" s="565" t="str">
        <f>+'Ekamut-caxs'!C82</f>
        <v>Գ. Խումարյան Ա/Ձ</v>
      </c>
      <c r="E94" s="565"/>
      <c r="F94" s="519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 ht="12" customHeight="1">
      <c r="A95" s="21"/>
      <c r="B95" s="21"/>
      <c r="C95" s="21"/>
      <c r="D95" s="567" t="s">
        <v>97</v>
      </c>
      <c r="E95" s="567"/>
      <c r="F95" s="520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A96" s="21"/>
      <c r="B96" s="195" t="s">
        <v>1</v>
      </c>
      <c r="C96" s="21"/>
      <c r="D96" s="21"/>
      <c r="E96" s="21"/>
      <c r="F96" s="521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  <row r="118" spans="6:20" s="20" customFormat="1">
      <c r="F118" s="24"/>
      <c r="G118" s="154"/>
      <c r="H118" s="140"/>
      <c r="I118" s="140"/>
      <c r="J118" s="140"/>
      <c r="K118" s="140"/>
      <c r="L118" s="140"/>
      <c r="M118" s="140"/>
      <c r="N118" s="148"/>
      <c r="O118" s="148"/>
      <c r="P118" s="148"/>
      <c r="Q118" s="148"/>
      <c r="R118" s="148"/>
      <c r="S118" s="148"/>
      <c r="T118" s="148"/>
    </row>
    <row r="119" spans="6:20" s="20" customFormat="1">
      <c r="F119" s="24"/>
      <c r="G119" s="154"/>
      <c r="H119" s="140"/>
      <c r="I119" s="140"/>
      <c r="J119" s="140"/>
      <c r="K119" s="140"/>
      <c r="L119" s="140"/>
      <c r="M119" s="140"/>
      <c r="N119" s="148"/>
      <c r="O119" s="148"/>
      <c r="P119" s="148"/>
      <c r="Q119" s="148"/>
      <c r="R119" s="148"/>
      <c r="S119" s="148"/>
      <c r="T119" s="148"/>
    </row>
    <row r="120" spans="6:20" s="20" customFormat="1">
      <c r="F120" s="24"/>
      <c r="G120" s="154"/>
      <c r="H120" s="140"/>
      <c r="I120" s="140"/>
      <c r="J120" s="140"/>
      <c r="K120" s="140"/>
      <c r="L120" s="140"/>
      <c r="M120" s="140"/>
      <c r="N120" s="148"/>
      <c r="O120" s="148"/>
      <c r="P120" s="148"/>
      <c r="Q120" s="148"/>
      <c r="R120" s="148"/>
      <c r="S120" s="148"/>
      <c r="T120" s="148"/>
    </row>
    <row r="121" spans="6:20" s="20" customFormat="1">
      <c r="F121" s="24"/>
      <c r="G121" s="154"/>
      <c r="H121" s="140"/>
      <c r="I121" s="140"/>
      <c r="J121" s="140"/>
      <c r="K121" s="140"/>
      <c r="L121" s="140"/>
      <c r="M121" s="140"/>
      <c r="N121" s="148"/>
      <c r="O121" s="148"/>
      <c r="P121" s="148"/>
      <c r="Q121" s="148"/>
      <c r="R121" s="148"/>
      <c r="S121" s="148"/>
      <c r="T121" s="148"/>
    </row>
    <row r="122" spans="6:20" s="20" customFormat="1">
      <c r="F122" s="24"/>
      <c r="G122" s="154"/>
      <c r="H122" s="140"/>
      <c r="I122" s="140"/>
      <c r="J122" s="140"/>
      <c r="K122" s="140"/>
      <c r="L122" s="140"/>
      <c r="M122" s="140"/>
      <c r="N122" s="148"/>
      <c r="O122" s="148"/>
      <c r="P122" s="148"/>
      <c r="Q122" s="148"/>
      <c r="R122" s="148"/>
      <c r="S122" s="148"/>
      <c r="T122" s="148"/>
    </row>
    <row r="123" spans="6:20" s="20" customFormat="1">
      <c r="F123" s="24"/>
      <c r="G123" s="154"/>
      <c r="H123" s="140"/>
      <c r="I123" s="140"/>
      <c r="J123" s="140"/>
      <c r="K123" s="140"/>
      <c r="L123" s="140"/>
      <c r="M123" s="140"/>
      <c r="N123" s="148"/>
      <c r="O123" s="148"/>
      <c r="P123" s="148"/>
      <c r="Q123" s="148"/>
      <c r="R123" s="148"/>
      <c r="S123" s="148"/>
      <c r="T123" s="148"/>
    </row>
    <row r="124" spans="6:20" s="20" customFormat="1">
      <c r="F124" s="24"/>
      <c r="G124" s="154"/>
      <c r="H124" s="140"/>
      <c r="I124" s="140"/>
      <c r="J124" s="140"/>
      <c r="K124" s="140"/>
      <c r="L124" s="140"/>
      <c r="M124" s="140"/>
      <c r="N124" s="148"/>
      <c r="O124" s="148"/>
      <c r="P124" s="148"/>
      <c r="Q124" s="148"/>
      <c r="R124" s="148"/>
      <c r="S124" s="148"/>
      <c r="T124" s="148"/>
    </row>
    <row r="125" spans="6:20" s="20" customFormat="1">
      <c r="F125" s="24"/>
      <c r="G125" s="154"/>
      <c r="H125" s="140"/>
      <c r="I125" s="140"/>
      <c r="J125" s="140"/>
      <c r="K125" s="140"/>
      <c r="L125" s="140"/>
      <c r="M125" s="140"/>
      <c r="N125" s="148"/>
      <c r="O125" s="148"/>
      <c r="P125" s="148"/>
      <c r="Q125" s="148"/>
      <c r="R125" s="148"/>
      <c r="S125" s="148"/>
      <c r="T125" s="148"/>
    </row>
    <row r="126" spans="6:20" s="20" customFormat="1">
      <c r="F126" s="24"/>
      <c r="G126" s="154"/>
      <c r="H126" s="140"/>
      <c r="I126" s="140"/>
      <c r="J126" s="140"/>
      <c r="K126" s="140"/>
      <c r="L126" s="140"/>
      <c r="M126" s="140"/>
      <c r="N126" s="148"/>
      <c r="O126" s="148"/>
      <c r="P126" s="148"/>
      <c r="Q126" s="148"/>
      <c r="R126" s="148"/>
      <c r="S126" s="148"/>
      <c r="T126" s="148"/>
    </row>
    <row r="127" spans="6:20" s="20" customFormat="1">
      <c r="F127" s="24"/>
      <c r="G127" s="154"/>
      <c r="H127" s="140"/>
      <c r="I127" s="140"/>
      <c r="J127" s="140"/>
      <c r="K127" s="140"/>
      <c r="L127" s="140"/>
      <c r="M127" s="140"/>
      <c r="N127" s="148"/>
      <c r="O127" s="148"/>
      <c r="P127" s="148"/>
      <c r="Q127" s="148"/>
      <c r="R127" s="148"/>
      <c r="S127" s="148"/>
      <c r="T12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95:E95"/>
    <mergeCell ref="D92:E92"/>
    <mergeCell ref="D93:E93"/>
    <mergeCell ref="D94:E94"/>
    <mergeCell ref="A1:F1"/>
    <mergeCell ref="A2:F2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F53" sqref="F53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75" t="s">
        <v>71</v>
      </c>
      <c r="B1" s="575"/>
      <c r="C1" s="575"/>
      <c r="D1" s="575"/>
      <c r="E1" s="575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76" t="str">
        <f>+'[7]Ekamut-caxs'!A8:D8</f>
        <v xml:space="preserve">«Երևանի մանկապատանեկան ստեղծագործության քաղաքային կենտրոն» ՀՈԱԿ-ի </v>
      </c>
      <c r="B2" s="577"/>
      <c r="C2" s="577"/>
      <c r="D2" s="577"/>
      <c r="E2" s="57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78" t="s">
        <v>138</v>
      </c>
      <c r="B3" s="578"/>
      <c r="C3" s="578"/>
      <c r="D3" s="578"/>
      <c r="E3" s="57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79" t="s">
        <v>241</v>
      </c>
      <c r="B4" s="579"/>
      <c r="C4" s="579"/>
      <c r="D4" s="579"/>
      <c r="E4" s="579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129</v>
      </c>
    </row>
    <row r="6" spans="1:22" s="265" customFormat="1" ht="56.25" customHeight="1">
      <c r="A6" s="261" t="s">
        <v>3</v>
      </c>
      <c r="B6" s="262" t="s">
        <v>139</v>
      </c>
      <c r="C6" s="261" t="s">
        <v>140</v>
      </c>
      <c r="D6" s="261" t="s">
        <v>141</v>
      </c>
      <c r="E6" s="263" t="s">
        <v>142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70" t="s">
        <v>143</v>
      </c>
      <c r="B7" s="571"/>
      <c r="C7" s="571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144</v>
      </c>
      <c r="C8" s="266"/>
      <c r="D8" s="268">
        <f>SUM(D9:D29)</f>
        <v>205.7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70">
        <v>1.1000000000000001</v>
      </c>
      <c r="B9" s="271" t="s">
        <v>145</v>
      </c>
      <c r="C9" s="270" t="s">
        <v>146</v>
      </c>
      <c r="D9" s="32"/>
      <c r="E9" s="32"/>
    </row>
    <row r="10" spans="1:22" ht="27" customHeight="1">
      <c r="A10" s="270">
        <v>1.1000000000000001</v>
      </c>
      <c r="B10" s="271" t="s">
        <v>147</v>
      </c>
      <c r="C10" s="270" t="s">
        <v>148</v>
      </c>
      <c r="D10" s="32">
        <v>60</v>
      </c>
      <c r="E10" s="32"/>
    </row>
    <row r="11" spans="1:22" ht="27" customHeight="1">
      <c r="A11" s="270">
        <v>1.2</v>
      </c>
      <c r="B11" s="271" t="s">
        <v>149</v>
      </c>
      <c r="C11" s="270" t="s">
        <v>150</v>
      </c>
      <c r="D11" s="32">
        <v>12.3</v>
      </c>
      <c r="E11" s="32"/>
    </row>
    <row r="12" spans="1:22" ht="27" hidden="1" customHeight="1">
      <c r="A12" s="270">
        <v>1.4</v>
      </c>
      <c r="B12" s="272" t="s">
        <v>151</v>
      </c>
      <c r="C12" s="273" t="s">
        <v>152</v>
      </c>
      <c r="D12" s="32"/>
      <c r="E12" s="32"/>
    </row>
    <row r="13" spans="1:22" ht="27" hidden="1" customHeight="1">
      <c r="A13" s="270">
        <v>1.5</v>
      </c>
      <c r="B13" s="272"/>
      <c r="C13" s="270" t="s">
        <v>153</v>
      </c>
      <c r="D13" s="32"/>
      <c r="E13" s="32"/>
    </row>
    <row r="14" spans="1:22" ht="18" customHeight="1">
      <c r="A14" s="270">
        <v>1.3</v>
      </c>
      <c r="B14" s="272" t="s">
        <v>270</v>
      </c>
      <c r="C14" s="270" t="s">
        <v>154</v>
      </c>
      <c r="D14" s="32">
        <v>1.3</v>
      </c>
      <c r="E14" s="32"/>
    </row>
    <row r="15" spans="1:22" ht="33.75" customHeight="1">
      <c r="A15" s="270">
        <v>1.4</v>
      </c>
      <c r="B15" s="271" t="s">
        <v>212</v>
      </c>
      <c r="C15" s="270" t="s">
        <v>154</v>
      </c>
      <c r="D15" s="32">
        <v>0.1</v>
      </c>
      <c r="E15" s="32"/>
    </row>
    <row r="16" spans="1:22" ht="22.5" customHeight="1">
      <c r="A16" s="270">
        <v>1.5</v>
      </c>
      <c r="B16" s="272" t="s">
        <v>271</v>
      </c>
      <c r="C16" s="270" t="s">
        <v>154</v>
      </c>
      <c r="D16" s="32">
        <v>0.6</v>
      </c>
      <c r="E16" s="32"/>
    </row>
    <row r="17" spans="1:22" ht="18" hidden="1" customHeight="1">
      <c r="A17" s="270">
        <v>1.9</v>
      </c>
      <c r="B17" s="272"/>
      <c r="C17" s="274"/>
      <c r="D17" s="32"/>
      <c r="E17" s="32"/>
    </row>
    <row r="18" spans="1:22" ht="18" hidden="1" customHeight="1">
      <c r="A18" s="275">
        <v>2</v>
      </c>
      <c r="B18" s="272"/>
      <c r="C18" s="274"/>
      <c r="D18" s="32"/>
      <c r="E18" s="32"/>
    </row>
    <row r="19" spans="1:22" ht="18" hidden="1" customHeight="1">
      <c r="A19" s="270">
        <v>2.1</v>
      </c>
      <c r="B19" s="272"/>
      <c r="C19" s="274"/>
      <c r="D19" s="32"/>
      <c r="E19" s="32"/>
    </row>
    <row r="20" spans="1:22" ht="18" hidden="1" customHeight="1">
      <c r="A20" s="270">
        <v>2.2000000000000002</v>
      </c>
      <c r="B20" s="272"/>
      <c r="C20" s="274"/>
      <c r="D20" s="32"/>
      <c r="E20" s="32"/>
    </row>
    <row r="21" spans="1:22" ht="18" hidden="1" customHeight="1">
      <c r="A21" s="270">
        <v>2.2999999999999998</v>
      </c>
      <c r="B21" s="272"/>
      <c r="C21" s="274"/>
      <c r="D21" s="32"/>
      <c r="E21" s="32"/>
    </row>
    <row r="22" spans="1:22" ht="27.75" hidden="1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1.5</v>
      </c>
      <c r="B23" s="272" t="s">
        <v>272</v>
      </c>
      <c r="C23" s="270" t="s">
        <v>38</v>
      </c>
      <c r="D23" s="32">
        <v>131.4</v>
      </c>
      <c r="E23" s="32"/>
    </row>
    <row r="24" spans="1:22" ht="27.75" hidden="1" customHeight="1">
      <c r="A24" s="270">
        <v>2.6</v>
      </c>
      <c r="B24" s="272" t="s">
        <v>155</v>
      </c>
      <c r="C24" s="270" t="s">
        <v>51</v>
      </c>
      <c r="D24" s="32"/>
      <c r="E24" s="32"/>
    </row>
    <row r="25" spans="1:22" ht="27.75" hidden="1" customHeight="1">
      <c r="A25" s="270">
        <v>2.7</v>
      </c>
      <c r="B25" s="272" t="s">
        <v>155</v>
      </c>
      <c r="C25" s="270" t="s">
        <v>156</v>
      </c>
      <c r="D25" s="32"/>
      <c r="E25" s="32"/>
    </row>
    <row r="26" spans="1:22" ht="27.75" hidden="1" customHeight="1">
      <c r="A26" s="270">
        <v>2.8</v>
      </c>
      <c r="B26" s="272" t="s">
        <v>155</v>
      </c>
      <c r="C26" s="270" t="s">
        <v>157</v>
      </c>
      <c r="D26" s="32"/>
      <c r="E26" s="32"/>
    </row>
    <row r="27" spans="1:22" ht="27" hidden="1" customHeight="1">
      <c r="A27" s="270">
        <v>2.9</v>
      </c>
      <c r="B27" s="271" t="s">
        <v>158</v>
      </c>
      <c r="C27" s="270" t="s">
        <v>159</v>
      </c>
      <c r="D27" s="32"/>
      <c r="E27" s="32"/>
    </row>
    <row r="28" spans="1:22" ht="26.25" hidden="1" customHeight="1">
      <c r="A28" s="276">
        <v>2.1</v>
      </c>
      <c r="B28" s="272" t="s">
        <v>160</v>
      </c>
      <c r="C28" s="270" t="s">
        <v>161</v>
      </c>
      <c r="D28" s="32"/>
      <c r="E28" s="32"/>
    </row>
    <row r="29" spans="1:22" ht="26.25" hidden="1" customHeight="1">
      <c r="A29" s="276">
        <v>2.11</v>
      </c>
      <c r="B29" s="272"/>
      <c r="C29" s="274" t="s">
        <v>162</v>
      </c>
      <c r="D29" s="32"/>
      <c r="E29" s="32"/>
    </row>
    <row r="30" spans="1:22" s="278" customFormat="1" ht="34.5" hidden="1" customHeight="1">
      <c r="A30" s="266">
        <v>2</v>
      </c>
      <c r="B30" s="277" t="s">
        <v>163</v>
      </c>
      <c r="C30" s="266"/>
      <c r="D30" s="268">
        <f>SUM(D31:D33)</f>
        <v>0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70">
        <v>2.1</v>
      </c>
      <c r="B31" s="272"/>
      <c r="C31" s="270" t="s">
        <v>164</v>
      </c>
      <c r="D31" s="32"/>
      <c r="E31" s="32"/>
    </row>
    <row r="32" spans="1:22" ht="21" hidden="1" customHeight="1">
      <c r="A32" s="270">
        <v>2.2000000000000002</v>
      </c>
      <c r="B32" s="272" t="s">
        <v>165</v>
      </c>
      <c r="C32" s="270" t="s">
        <v>166</v>
      </c>
      <c r="D32" s="32"/>
      <c r="E32" s="32"/>
    </row>
    <row r="33" spans="1:22" ht="26.25" hidden="1" customHeight="1">
      <c r="A33" s="270">
        <v>2.2999999999999998</v>
      </c>
      <c r="B33" s="272" t="s">
        <v>165</v>
      </c>
      <c r="C33" s="270" t="s">
        <v>167</v>
      </c>
      <c r="D33" s="32"/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205.7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70" t="s">
        <v>168</v>
      </c>
      <c r="B35" s="571"/>
      <c r="C35" s="571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70">
        <v>1.1000000000000001</v>
      </c>
      <c r="B36" s="271" t="s">
        <v>145</v>
      </c>
      <c r="C36" s="270" t="s">
        <v>146</v>
      </c>
      <c r="D36" s="383"/>
      <c r="E36" s="32"/>
    </row>
    <row r="37" spans="1:22" ht="21" hidden="1" customHeight="1">
      <c r="A37" s="270">
        <v>1.2</v>
      </c>
      <c r="B37" s="271" t="s">
        <v>147</v>
      </c>
      <c r="C37" s="270" t="s">
        <v>148</v>
      </c>
      <c r="D37" s="383"/>
      <c r="E37" s="32"/>
    </row>
    <row r="38" spans="1:22" ht="21" hidden="1" customHeight="1">
      <c r="A38" s="270">
        <v>1.3</v>
      </c>
      <c r="B38" s="271" t="s">
        <v>149</v>
      </c>
      <c r="C38" s="270" t="s">
        <v>150</v>
      </c>
      <c r="D38" s="32"/>
      <c r="E38" s="32"/>
    </row>
    <row r="39" spans="1:22" ht="21" hidden="1" customHeight="1">
      <c r="A39" s="270">
        <v>1.4</v>
      </c>
      <c r="B39" s="272" t="s">
        <v>151</v>
      </c>
      <c r="C39" s="273" t="s">
        <v>152</v>
      </c>
      <c r="D39" s="32"/>
      <c r="E39" s="32"/>
    </row>
    <row r="40" spans="1:22" ht="21" hidden="1" customHeight="1">
      <c r="A40" s="270">
        <v>1.5</v>
      </c>
      <c r="B40" s="272"/>
      <c r="C40" s="270" t="s">
        <v>153</v>
      </c>
      <c r="D40" s="32"/>
      <c r="E40" s="32"/>
    </row>
    <row r="41" spans="1:22" ht="20.25" hidden="1" customHeight="1">
      <c r="A41" s="270">
        <v>1.6</v>
      </c>
      <c r="B41" s="271" t="s">
        <v>212</v>
      </c>
      <c r="C41" s="270" t="s">
        <v>154</v>
      </c>
      <c r="D41" s="32"/>
      <c r="E41" s="32"/>
    </row>
    <row r="42" spans="1:22" ht="33.75" hidden="1" customHeight="1">
      <c r="A42" s="270">
        <v>1.7</v>
      </c>
      <c r="B42" s="272"/>
      <c r="C42" s="270" t="s">
        <v>177</v>
      </c>
      <c r="D42" s="32"/>
      <c r="E42" s="32"/>
    </row>
    <row r="43" spans="1:22" ht="23.25" hidden="1" customHeight="1">
      <c r="A43" s="270">
        <v>1.8</v>
      </c>
      <c r="B43" s="272"/>
      <c r="C43" s="274" t="s">
        <v>176</v>
      </c>
      <c r="D43" s="32"/>
      <c r="E43" s="32"/>
    </row>
    <row r="44" spans="1:22" ht="23.25" hidden="1" customHeight="1">
      <c r="A44" s="270">
        <v>1.9</v>
      </c>
      <c r="B44" s="272"/>
      <c r="C44" s="274"/>
      <c r="D44" s="32"/>
      <c r="E44" s="32"/>
    </row>
    <row r="45" spans="1:22" ht="23.25" hidden="1" customHeight="1">
      <c r="A45" s="275">
        <v>2</v>
      </c>
      <c r="B45" s="272"/>
      <c r="C45" s="274"/>
      <c r="D45" s="32"/>
      <c r="E45" s="32"/>
    </row>
    <row r="46" spans="1:22" ht="23.25" hidden="1" customHeight="1">
      <c r="A46" s="270">
        <v>2.1</v>
      </c>
      <c r="B46" s="272"/>
      <c r="C46" s="274"/>
      <c r="D46" s="32"/>
      <c r="E46" s="32"/>
    </row>
    <row r="47" spans="1:22" ht="21" hidden="1" customHeight="1">
      <c r="A47" s="270">
        <v>2.2000000000000002</v>
      </c>
      <c r="B47" s="272" t="s">
        <v>155</v>
      </c>
      <c r="C47" s="270" t="s">
        <v>38</v>
      </c>
      <c r="D47" s="32"/>
      <c r="E47" s="32"/>
    </row>
    <row r="48" spans="1:22" ht="21" hidden="1" customHeight="1">
      <c r="A48" s="270">
        <v>2.2999999999999998</v>
      </c>
      <c r="B48" s="272" t="s">
        <v>155</v>
      </c>
      <c r="C48" s="270" t="s">
        <v>51</v>
      </c>
      <c r="D48" s="32"/>
      <c r="E48" s="32"/>
    </row>
    <row r="49" spans="1:22" ht="21" customHeight="1">
      <c r="A49" s="270">
        <v>1.1000000000000001</v>
      </c>
      <c r="B49" s="272" t="s">
        <v>272</v>
      </c>
      <c r="C49" s="270" t="s">
        <v>156</v>
      </c>
      <c r="D49" s="32">
        <v>9.1</v>
      </c>
      <c r="E49" s="32"/>
    </row>
    <row r="50" spans="1:22" ht="24" hidden="1" customHeight="1">
      <c r="A50" s="270">
        <v>2.5</v>
      </c>
      <c r="B50" s="272" t="s">
        <v>155</v>
      </c>
      <c r="C50" s="270" t="s">
        <v>157</v>
      </c>
      <c r="D50" s="32"/>
      <c r="E50" s="32"/>
    </row>
    <row r="51" spans="1:22" ht="24" hidden="1" customHeight="1">
      <c r="A51" s="270">
        <v>2.6</v>
      </c>
      <c r="B51" s="271" t="s">
        <v>158</v>
      </c>
      <c r="C51" s="270" t="s">
        <v>159</v>
      </c>
      <c r="D51" s="32"/>
      <c r="E51" s="32"/>
    </row>
    <row r="52" spans="1:22" ht="24" hidden="1" customHeight="1">
      <c r="A52" s="270">
        <v>2.7</v>
      </c>
      <c r="B52" s="272" t="s">
        <v>160</v>
      </c>
      <c r="C52" s="270" t="s">
        <v>161</v>
      </c>
      <c r="D52" s="32"/>
      <c r="E52" s="32"/>
    </row>
    <row r="53" spans="1:22" ht="24" hidden="1" customHeight="1">
      <c r="A53" s="270">
        <v>2.8</v>
      </c>
      <c r="B53" s="272"/>
      <c r="C53" s="274" t="s">
        <v>162</v>
      </c>
      <c r="D53" s="32"/>
      <c r="E53" s="32"/>
    </row>
    <row r="54" spans="1:22" s="259" customFormat="1" ht="33" customHeight="1">
      <c r="A54" s="270"/>
      <c r="B54" s="267" t="s">
        <v>169</v>
      </c>
      <c r="C54" s="31"/>
      <c r="D54" s="268">
        <f>SUM(D55:D58)</f>
        <v>507.9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2.1</v>
      </c>
      <c r="B55" s="316"/>
      <c r="C55" s="317" t="s">
        <v>175</v>
      </c>
      <c r="D55" s="384">
        <v>439.9</v>
      </c>
      <c r="E55" s="32"/>
      <c r="F55" s="193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2.2000000000000002</v>
      </c>
      <c r="B56" s="285"/>
      <c r="C56" s="270" t="s">
        <v>164</v>
      </c>
      <c r="D56" s="32">
        <v>68</v>
      </c>
      <c r="E56" s="270"/>
    </row>
    <row r="57" spans="1:22" ht="24.75" hidden="1" customHeight="1">
      <c r="A57" s="270">
        <v>1.3</v>
      </c>
      <c r="B57" s="272" t="s">
        <v>160</v>
      </c>
      <c r="C57" s="270" t="s">
        <v>166</v>
      </c>
      <c r="D57" s="32"/>
      <c r="E57" s="32"/>
    </row>
    <row r="58" spans="1:22" ht="24.75" hidden="1" customHeight="1">
      <c r="A58" s="270">
        <v>1.4</v>
      </c>
      <c r="B58" s="272" t="s">
        <v>160</v>
      </c>
      <c r="C58" s="270" t="s">
        <v>167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517</v>
      </c>
      <c r="E59" s="289"/>
      <c r="F59" s="532">
        <f>+D59-D54</f>
        <v>9.1000000000000227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170</v>
      </c>
    </row>
    <row r="62" spans="1:22" ht="59.25" customHeight="1">
      <c r="A62" s="291">
        <v>1</v>
      </c>
      <c r="B62" s="292" t="s">
        <v>242</v>
      </c>
      <c r="C62" s="288">
        <f>+'Dramakan hosqer'!C13</f>
        <v>5396.7</v>
      </c>
      <c r="D62" s="573" t="s">
        <v>171</v>
      </c>
      <c r="E62" s="574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72" t="str">
        <f>+'Ekamut-caxs'!C80</f>
        <v>Ա. Սարգսյան</v>
      </c>
      <c r="E64" s="57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538"/>
      <c r="D65" s="569" t="s">
        <v>97</v>
      </c>
      <c r="E65" s="56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72" t="str">
        <f>+'Ekamut-caxs'!C82</f>
        <v>Գ. Խումարյան Ա/Ձ</v>
      </c>
      <c r="E66" s="57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5"/>
      <c r="C67" s="293" t="s">
        <v>1</v>
      </c>
      <c r="D67" s="569" t="s">
        <v>97</v>
      </c>
      <c r="E67" s="56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6" customFormat="1" ht="36" customHeight="1">
      <c r="F75" s="297"/>
      <c r="G75" s="297"/>
      <c r="H75" s="297"/>
      <c r="I75" s="297"/>
      <c r="J75" s="297"/>
      <c r="K75" s="297"/>
      <c r="L75" s="297"/>
      <c r="M75" s="297"/>
      <c r="N75" s="297"/>
      <c r="O75" s="297"/>
      <c r="P75" s="297"/>
      <c r="Q75" s="297"/>
      <c r="R75" s="297"/>
      <c r="S75" s="297"/>
      <c r="T75" s="297"/>
      <c r="U75" s="297"/>
      <c r="V75" s="297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4:E64"/>
    <mergeCell ref="D65:E65"/>
    <mergeCell ref="D66:E66"/>
    <mergeCell ref="D62:E62"/>
  </mergeCells>
  <pageMargins left="0.15" right="0.15" top="0.17" bottom="0.16" header="0.14000000000000001" footer="0.1400000000000000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53" sqref="F53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83" t="s">
        <v>71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5" s="23" customFormat="1" ht="25.5" customHeight="1">
      <c r="A2" s="558" t="str">
        <f>+'Ekamut-caxs'!A8:D8</f>
        <v xml:space="preserve">«Երևանի մանկապատանեկան ստեղծագործության քաղաքային կենտրոն» ՀՈԱԿ-ի 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22"/>
      <c r="O2" s="22"/>
    </row>
    <row r="3" spans="1:15" ht="25.5" customHeight="1">
      <c r="A3" s="584" t="s">
        <v>243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</row>
    <row r="4" spans="1:15" ht="21" customHeight="1" thickBot="1">
      <c r="M4" s="179" t="s">
        <v>0</v>
      </c>
    </row>
    <row r="5" spans="1:15" ht="33.75" customHeight="1">
      <c r="A5" s="587" t="s">
        <v>134</v>
      </c>
      <c r="B5" s="589" t="s">
        <v>72</v>
      </c>
      <c r="C5" s="597" t="s">
        <v>227</v>
      </c>
      <c r="D5" s="591" t="s">
        <v>183</v>
      </c>
      <c r="E5" s="592"/>
      <c r="F5" s="592"/>
      <c r="G5" s="592"/>
      <c r="H5" s="592"/>
      <c r="I5" s="592"/>
      <c r="J5" s="592"/>
      <c r="K5" s="592"/>
      <c r="L5" s="593"/>
      <c r="M5" s="594" t="s">
        <v>137</v>
      </c>
    </row>
    <row r="6" spans="1:15" ht="78.75" customHeight="1">
      <c r="A6" s="588"/>
      <c r="B6" s="590"/>
      <c r="C6" s="598"/>
      <c r="D6" s="443" t="s">
        <v>213</v>
      </c>
      <c r="E6" s="441" t="s">
        <v>233</v>
      </c>
      <c r="F6" s="441" t="s">
        <v>234</v>
      </c>
      <c r="G6" s="441" t="s">
        <v>135</v>
      </c>
      <c r="H6" s="441" t="s">
        <v>186</v>
      </c>
      <c r="I6" s="441" t="s">
        <v>185</v>
      </c>
      <c r="J6" s="441" t="s">
        <v>120</v>
      </c>
      <c r="K6" s="385" t="s">
        <v>173</v>
      </c>
      <c r="L6" s="444" t="s">
        <v>184</v>
      </c>
      <c r="M6" s="595"/>
    </row>
    <row r="7" spans="1:15" ht="31.5" customHeight="1">
      <c r="A7" s="443">
        <v>1</v>
      </c>
      <c r="B7" s="460" t="s">
        <v>193</v>
      </c>
      <c r="C7" s="456">
        <v>27732.666000000001</v>
      </c>
      <c r="D7" s="445">
        <f>+D12</f>
        <v>5921.6</v>
      </c>
      <c r="E7" s="368"/>
      <c r="F7" s="368"/>
      <c r="G7" s="368"/>
      <c r="H7" s="368"/>
      <c r="I7" s="368"/>
      <c r="J7" s="368"/>
      <c r="K7" s="368"/>
      <c r="L7" s="446"/>
      <c r="M7" s="453">
        <f>ROUND(SUM(C7:L7),1)</f>
        <v>33654.300000000003</v>
      </c>
    </row>
    <row r="8" spans="1:15" ht="31.5" customHeight="1">
      <c r="A8" s="443">
        <v>1.1000000000000001</v>
      </c>
      <c r="B8" s="461" t="s">
        <v>120</v>
      </c>
      <c r="C8" s="459"/>
      <c r="D8" s="447" t="s">
        <v>179</v>
      </c>
      <c r="E8" s="403" t="s">
        <v>179</v>
      </c>
      <c r="F8" s="403" t="s">
        <v>179</v>
      </c>
      <c r="G8" s="403" t="s">
        <v>179</v>
      </c>
      <c r="H8" s="403" t="s">
        <v>179</v>
      </c>
      <c r="I8" s="403" t="s">
        <v>179</v>
      </c>
      <c r="J8" s="403" t="s">
        <v>179</v>
      </c>
      <c r="K8" s="403" t="s">
        <v>179</v>
      </c>
      <c r="L8" s="448" t="s">
        <v>179</v>
      </c>
      <c r="M8" s="454" t="s">
        <v>179</v>
      </c>
    </row>
    <row r="9" spans="1:15" ht="31.5" customHeight="1">
      <c r="A9" s="443">
        <v>1.2</v>
      </c>
      <c r="B9" s="461" t="s">
        <v>184</v>
      </c>
      <c r="C9" s="459"/>
      <c r="D9" s="447" t="s">
        <v>179</v>
      </c>
      <c r="E9" s="403" t="s">
        <v>179</v>
      </c>
      <c r="F9" s="403" t="s">
        <v>179</v>
      </c>
      <c r="G9" s="403" t="s">
        <v>179</v>
      </c>
      <c r="H9" s="403" t="s">
        <v>179</v>
      </c>
      <c r="I9" s="403" t="s">
        <v>179</v>
      </c>
      <c r="J9" s="403" t="s">
        <v>179</v>
      </c>
      <c r="K9" s="403" t="s">
        <v>179</v>
      </c>
      <c r="L9" s="448" t="s">
        <v>179</v>
      </c>
      <c r="M9" s="454" t="s">
        <v>179</v>
      </c>
    </row>
    <row r="10" spans="1:15" ht="33.75" customHeight="1">
      <c r="A10" s="443">
        <v>2</v>
      </c>
      <c r="B10" s="462" t="s">
        <v>94</v>
      </c>
      <c r="C10" s="457"/>
      <c r="D10" s="449"/>
      <c r="E10" s="403" t="s">
        <v>179</v>
      </c>
      <c r="F10" s="403" t="s">
        <v>179</v>
      </c>
      <c r="G10" s="403" t="s">
        <v>179</v>
      </c>
      <c r="H10" s="403" t="s">
        <v>179</v>
      </c>
      <c r="I10" s="403" t="s">
        <v>179</v>
      </c>
      <c r="J10" s="403" t="s">
        <v>179</v>
      </c>
      <c r="K10" s="403" t="s">
        <v>179</v>
      </c>
      <c r="L10" s="448" t="s">
        <v>179</v>
      </c>
      <c r="M10" s="453">
        <f>ROUND(SUM(C10:L10),1)</f>
        <v>0</v>
      </c>
    </row>
    <row r="11" spans="1:15" s="220" customFormat="1" ht="34.5" customHeight="1" thickBot="1">
      <c r="A11" s="463"/>
      <c r="B11" s="464" t="s">
        <v>73</v>
      </c>
      <c r="C11" s="458" t="s">
        <v>179</v>
      </c>
      <c r="D11" s="450" t="s">
        <v>179</v>
      </c>
      <c r="E11" s="451" t="s">
        <v>179</v>
      </c>
      <c r="F11" s="451" t="s">
        <v>179</v>
      </c>
      <c r="G11" s="451" t="s">
        <v>179</v>
      </c>
      <c r="H11" s="451" t="s">
        <v>179</v>
      </c>
      <c r="I11" s="451" t="s">
        <v>179</v>
      </c>
      <c r="J11" s="451" t="s">
        <v>179</v>
      </c>
      <c r="K11" s="451" t="s">
        <v>179</v>
      </c>
      <c r="L11" s="452" t="s">
        <v>179</v>
      </c>
      <c r="M11" s="455">
        <f>ROUND(SUM(M7:M10),1)</f>
        <v>33654.300000000003</v>
      </c>
    </row>
    <row r="12" spans="1:15" s="220" customFormat="1" ht="34.5" customHeight="1">
      <c r="A12" s="236"/>
      <c r="B12" s="320"/>
      <c r="C12" s="320">
        <f>+C7/10</f>
        <v>2773.2665999999999</v>
      </c>
      <c r="D12" s="321">
        <f>2960.8*2</f>
        <v>5921.6</v>
      </c>
      <c r="E12" s="321"/>
      <c r="F12" s="321"/>
      <c r="G12" s="321"/>
      <c r="H12" s="238"/>
      <c r="I12" s="238"/>
      <c r="J12" s="324"/>
      <c r="K12" s="238"/>
      <c r="L12" s="321"/>
      <c r="M12" s="322"/>
    </row>
    <row r="13" spans="1:15" s="222" customFormat="1" ht="21" customHeight="1">
      <c r="B13" s="235"/>
      <c r="C13" s="235"/>
      <c r="D13" s="323"/>
      <c r="E13" s="323"/>
      <c r="F13" s="386"/>
      <c r="G13" s="299"/>
      <c r="H13" s="221"/>
      <c r="I13" s="221"/>
      <c r="J13" s="323"/>
      <c r="K13" s="596"/>
      <c r="L13" s="596"/>
      <c r="M13" s="365"/>
    </row>
    <row r="14" spans="1:15" s="236" customFormat="1" ht="69" customHeight="1">
      <c r="B14" s="580" t="s">
        <v>189</v>
      </c>
      <c r="C14" s="599"/>
      <c r="D14" s="581"/>
      <c r="E14" s="323"/>
      <c r="H14" s="323"/>
      <c r="I14" s="580" t="s">
        <v>188</v>
      </c>
      <c r="J14" s="581"/>
      <c r="K14" s="323"/>
      <c r="L14" s="323"/>
      <c r="M14" s="323"/>
    </row>
    <row r="15" spans="1:15" s="236" customFormat="1" ht="48" customHeight="1">
      <c r="B15" s="302" t="s">
        <v>174</v>
      </c>
      <c r="C15" s="510" t="s">
        <v>232</v>
      </c>
      <c r="D15" s="510" t="s">
        <v>231</v>
      </c>
      <c r="E15" s="387"/>
      <c r="H15" s="334"/>
      <c r="I15" s="302" t="s">
        <v>174</v>
      </c>
      <c r="J15" s="303" t="s">
        <v>187</v>
      </c>
      <c r="K15" s="387"/>
      <c r="L15" s="387"/>
      <c r="M15" s="334"/>
    </row>
    <row r="16" spans="1:15" s="236" customFormat="1" ht="24" customHeight="1">
      <c r="B16" s="404">
        <v>93289</v>
      </c>
      <c r="C16" s="405">
        <f>ROUND(4*B16*2/1000,1)</f>
        <v>746.3</v>
      </c>
      <c r="D16" s="511">
        <f>348.8/5*2</f>
        <v>139.52000000000001</v>
      </c>
      <c r="E16" s="406"/>
      <c r="H16" s="334"/>
      <c r="I16" s="404">
        <v>93289</v>
      </c>
      <c r="J16" s="408">
        <f>723.3/12*2</f>
        <v>120.55</v>
      </c>
      <c r="K16" s="387"/>
      <c r="L16" s="387"/>
      <c r="M16" s="334"/>
    </row>
    <row r="17" spans="1:13" s="237" customFormat="1" ht="24" customHeight="1">
      <c r="B17" s="404">
        <v>97380</v>
      </c>
      <c r="C17" s="405">
        <f>ROUND(4*B17*2/1000,1)</f>
        <v>779</v>
      </c>
      <c r="D17" s="408">
        <f>364.1/5*2</f>
        <v>145.64000000000001</v>
      </c>
      <c r="E17" s="442"/>
      <c r="H17" s="388"/>
      <c r="I17" s="407">
        <v>97380</v>
      </c>
      <c r="J17" s="408">
        <f>754.7/12*2</f>
        <v>125.78333333333335</v>
      </c>
      <c r="K17" s="304"/>
      <c r="L17" s="304"/>
      <c r="M17" s="388"/>
    </row>
    <row r="18" spans="1:13" s="215" customFormat="1" ht="19.5" customHeight="1">
      <c r="A18" s="180"/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  <c r="M18" s="180"/>
    </row>
    <row r="19" spans="1:13" s="177" customFormat="1" ht="24" customHeight="1">
      <c r="A19" s="181"/>
      <c r="B19" s="182" t="s">
        <v>2</v>
      </c>
      <c r="C19" s="182"/>
      <c r="F19" s="183"/>
      <c r="G19" s="184"/>
      <c r="H19" s="585" t="str">
        <f>+'Ekamut-caxs'!C80</f>
        <v>Ա. Սարգսյան</v>
      </c>
      <c r="I19" s="585"/>
      <c r="J19" s="585"/>
      <c r="K19" s="185"/>
      <c r="L19" s="181"/>
      <c r="M19" s="181"/>
    </row>
    <row r="20" spans="1:13" s="165" customFormat="1" ht="17.25" customHeight="1">
      <c r="B20" s="169"/>
      <c r="C20" s="169"/>
      <c r="F20" s="186" t="s">
        <v>96</v>
      </c>
      <c r="G20" s="187"/>
      <c r="H20" s="582" t="s">
        <v>97</v>
      </c>
      <c r="I20" s="582"/>
      <c r="J20" s="582"/>
      <c r="K20" s="170"/>
    </row>
    <row r="21" spans="1:13" s="177" customFormat="1" ht="24.75" customHeight="1">
      <c r="B21" s="178" t="s">
        <v>6</v>
      </c>
      <c r="C21" s="178"/>
      <c r="F21" s="188"/>
      <c r="G21" s="189"/>
      <c r="H21" s="586" t="str">
        <f>+'Ekamut-caxs'!C82</f>
        <v>Գ. Խումարյան Ա/Ձ</v>
      </c>
      <c r="I21" s="586"/>
      <c r="J21" s="586"/>
      <c r="K21" s="190"/>
    </row>
    <row r="22" spans="1:13" s="165" customFormat="1" ht="18.75" customHeight="1">
      <c r="F22" s="186" t="s">
        <v>96</v>
      </c>
      <c r="G22" s="187"/>
      <c r="H22" s="582" t="s">
        <v>97</v>
      </c>
      <c r="I22" s="582"/>
      <c r="J22" s="582"/>
      <c r="K22" s="170"/>
    </row>
    <row r="23" spans="1:13" s="166" customFormat="1" ht="15.6">
      <c r="D23" s="171"/>
      <c r="E23" s="17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="106" zoomScaleSheetLayoutView="106" workbookViewId="0">
      <selection activeCell="F53" sqref="F53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603" t="s">
        <v>71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3" s="165" customFormat="1" ht="21.75" customHeight="1">
      <c r="A2" s="604" t="str">
        <f>+'[7]Ekamut-caxs'!A8:D8</f>
        <v xml:space="preserve">«Երևանի մանկապատանեկան ստեղծագործության քաղաքային կենտրոն»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s="165" customFormat="1" ht="21" customHeight="1">
      <c r="A3" s="604" t="s">
        <v>98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3" ht="21" customHeight="1" thickBot="1">
      <c r="A4" s="499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</row>
    <row r="5" spans="1:13" s="172" customFormat="1" ht="24.75" customHeight="1">
      <c r="A5" s="606" t="s">
        <v>118</v>
      </c>
      <c r="B5" s="608" t="s">
        <v>99</v>
      </c>
      <c r="C5" s="600" t="s">
        <v>100</v>
      </c>
      <c r="D5" s="601"/>
      <c r="E5" s="601"/>
      <c r="F5" s="602"/>
      <c r="G5" s="610" t="s">
        <v>101</v>
      </c>
      <c r="H5" s="610"/>
      <c r="I5" s="610"/>
      <c r="J5" s="610"/>
      <c r="K5" s="600" t="s">
        <v>126</v>
      </c>
      <c r="L5" s="601"/>
      <c r="M5" s="602"/>
    </row>
    <row r="6" spans="1:13" s="176" customFormat="1" ht="51" customHeight="1">
      <c r="A6" s="607"/>
      <c r="B6" s="609"/>
      <c r="C6" s="173" t="s">
        <v>222</v>
      </c>
      <c r="D6" s="174" t="s">
        <v>223</v>
      </c>
      <c r="E6" s="174" t="s">
        <v>244</v>
      </c>
      <c r="F6" s="175" t="s">
        <v>245</v>
      </c>
      <c r="G6" s="174" t="s">
        <v>224</v>
      </c>
      <c r="H6" s="232" t="s">
        <v>223</v>
      </c>
      <c r="I6" s="174" t="s">
        <v>246</v>
      </c>
      <c r="J6" s="232" t="s">
        <v>245</v>
      </c>
      <c r="K6" s="174" t="s">
        <v>222</v>
      </c>
      <c r="L6" s="174" t="s">
        <v>244</v>
      </c>
      <c r="M6" s="175" t="s">
        <v>245</v>
      </c>
    </row>
    <row r="7" spans="1:13" ht="19.5" customHeight="1">
      <c r="A7" s="167">
        <v>1</v>
      </c>
      <c r="B7" s="242" t="s">
        <v>102</v>
      </c>
      <c r="C7" s="471" t="s">
        <v>225</v>
      </c>
      <c r="D7" s="472" t="s">
        <v>225</v>
      </c>
      <c r="E7" s="473"/>
      <c r="F7" s="474"/>
      <c r="G7" s="330" t="s">
        <v>225</v>
      </c>
      <c r="H7" s="326" t="s">
        <v>225</v>
      </c>
      <c r="I7" s="473">
        <v>3170</v>
      </c>
      <c r="J7" s="474">
        <v>152096.6</v>
      </c>
      <c r="K7" s="380" t="s">
        <v>225</v>
      </c>
      <c r="L7" s="473">
        <v>35</v>
      </c>
      <c r="M7" s="479">
        <f>+L7*200.47</f>
        <v>7016.45</v>
      </c>
    </row>
    <row r="8" spans="1:13" ht="19.5" customHeight="1">
      <c r="A8" s="167">
        <v>2</v>
      </c>
      <c r="B8" s="242" t="s">
        <v>226</v>
      </c>
      <c r="C8" s="471" t="s">
        <v>225</v>
      </c>
      <c r="D8" s="472" t="s">
        <v>225</v>
      </c>
      <c r="E8" s="473"/>
      <c r="F8" s="474">
        <v>1000000</v>
      </c>
      <c r="G8" s="330" t="s">
        <v>225</v>
      </c>
      <c r="H8" s="326" t="s">
        <v>225</v>
      </c>
      <c r="I8" s="473">
        <v>2820</v>
      </c>
      <c r="J8" s="474">
        <v>150813.6</v>
      </c>
      <c r="K8" s="380" t="s">
        <v>225</v>
      </c>
      <c r="L8" s="473">
        <v>25</v>
      </c>
      <c r="M8" s="479">
        <f>+L8*200.47</f>
        <v>5011.75</v>
      </c>
    </row>
    <row r="9" spans="1:13" ht="19.5" customHeight="1">
      <c r="A9" s="167">
        <v>3</v>
      </c>
      <c r="B9" s="242" t="s">
        <v>103</v>
      </c>
      <c r="C9" s="471" t="s">
        <v>225</v>
      </c>
      <c r="D9" s="472" t="s">
        <v>225</v>
      </c>
      <c r="E9" s="473"/>
      <c r="F9" s="474"/>
      <c r="G9" s="330" t="s">
        <v>225</v>
      </c>
      <c r="H9" s="326" t="s">
        <v>225</v>
      </c>
      <c r="I9" s="473">
        <v>2970</v>
      </c>
      <c r="J9" s="474">
        <v>158835.6</v>
      </c>
      <c r="K9" s="380" t="s">
        <v>225</v>
      </c>
      <c r="L9" s="473">
        <v>60</v>
      </c>
      <c r="M9" s="479">
        <f t="shared" ref="M9:M16" si="0">+L9*200.47</f>
        <v>12028.2</v>
      </c>
    </row>
    <row r="10" spans="1:13" ht="19.5" customHeight="1">
      <c r="A10" s="167">
        <v>4</v>
      </c>
      <c r="B10" s="242" t="s">
        <v>104</v>
      </c>
      <c r="C10" s="471" t="s">
        <v>225</v>
      </c>
      <c r="D10" s="472" t="s">
        <v>225</v>
      </c>
      <c r="E10" s="473"/>
      <c r="F10" s="474"/>
      <c r="G10" s="330" t="s">
        <v>225</v>
      </c>
      <c r="H10" s="326" t="s">
        <v>225</v>
      </c>
      <c r="I10" s="473">
        <v>2210</v>
      </c>
      <c r="J10" s="474">
        <v>118190.8</v>
      </c>
      <c r="K10" s="380" t="s">
        <v>225</v>
      </c>
      <c r="L10" s="473">
        <v>61</v>
      </c>
      <c r="M10" s="479">
        <f t="shared" si="0"/>
        <v>12228.67</v>
      </c>
    </row>
    <row r="11" spans="1:13" ht="19.5" customHeight="1">
      <c r="A11" s="167">
        <v>5</v>
      </c>
      <c r="B11" s="242" t="s">
        <v>105</v>
      </c>
      <c r="C11" s="471" t="s">
        <v>225</v>
      </c>
      <c r="D11" s="472" t="s">
        <v>225</v>
      </c>
      <c r="E11" s="473"/>
      <c r="F11" s="474"/>
      <c r="G11" s="330" t="s">
        <v>225</v>
      </c>
      <c r="H11" s="326" t="s">
        <v>225</v>
      </c>
      <c r="I11" s="473">
        <v>2010</v>
      </c>
      <c r="J11" s="474">
        <v>107494.8</v>
      </c>
      <c r="K11" s="380" t="s">
        <v>225</v>
      </c>
      <c r="L11" s="473">
        <v>41</v>
      </c>
      <c r="M11" s="479">
        <f t="shared" si="0"/>
        <v>8219.27</v>
      </c>
    </row>
    <row r="12" spans="1:13" ht="19.5" customHeight="1">
      <c r="A12" s="167">
        <v>6</v>
      </c>
      <c r="B12" s="242" t="s">
        <v>106</v>
      </c>
      <c r="C12" s="471" t="s">
        <v>225</v>
      </c>
      <c r="D12" s="472" t="s">
        <v>225</v>
      </c>
      <c r="E12" s="473"/>
      <c r="F12" s="474"/>
      <c r="G12" s="330" t="s">
        <v>225</v>
      </c>
      <c r="H12" s="326" t="s">
        <v>225</v>
      </c>
      <c r="I12" s="473">
        <v>2080</v>
      </c>
      <c r="J12" s="474">
        <v>111238.39999999999</v>
      </c>
      <c r="K12" s="380" t="s">
        <v>225</v>
      </c>
      <c r="L12" s="473">
        <v>65</v>
      </c>
      <c r="M12" s="479">
        <f t="shared" si="0"/>
        <v>13030.55</v>
      </c>
    </row>
    <row r="13" spans="1:13" ht="19.5" customHeight="1">
      <c r="A13" s="167">
        <v>7</v>
      </c>
      <c r="B13" s="242" t="s">
        <v>107</v>
      </c>
      <c r="C13" s="471" t="s">
        <v>225</v>
      </c>
      <c r="D13" s="472" t="s">
        <v>225</v>
      </c>
      <c r="E13" s="473"/>
      <c r="F13" s="474"/>
      <c r="G13" s="330" t="s">
        <v>225</v>
      </c>
      <c r="H13" s="326" t="s">
        <v>225</v>
      </c>
      <c r="I13" s="473">
        <v>1410</v>
      </c>
      <c r="J13" s="474">
        <v>75406.8</v>
      </c>
      <c r="K13" s="380" t="s">
        <v>225</v>
      </c>
      <c r="L13" s="473">
        <v>42</v>
      </c>
      <c r="M13" s="479">
        <f t="shared" si="0"/>
        <v>8419.74</v>
      </c>
    </row>
    <row r="14" spans="1:13" ht="19.5" customHeight="1">
      <c r="A14" s="167">
        <v>8</v>
      </c>
      <c r="B14" s="243" t="s">
        <v>108</v>
      </c>
      <c r="C14" s="471" t="s">
        <v>225</v>
      </c>
      <c r="D14" s="472" t="s">
        <v>225</v>
      </c>
      <c r="E14" s="473"/>
      <c r="F14" s="474"/>
      <c r="G14" s="330" t="s">
        <v>225</v>
      </c>
      <c r="H14" s="326" t="s">
        <v>225</v>
      </c>
      <c r="I14" s="473">
        <v>1440</v>
      </c>
      <c r="J14" s="474">
        <v>77011.199999999997</v>
      </c>
      <c r="K14" s="380" t="s">
        <v>225</v>
      </c>
      <c r="L14" s="473">
        <v>18</v>
      </c>
      <c r="M14" s="479">
        <f t="shared" si="0"/>
        <v>3608.46</v>
      </c>
    </row>
    <row r="15" spans="1:13" ht="19.5" customHeight="1">
      <c r="A15" s="167">
        <v>9</v>
      </c>
      <c r="B15" s="243" t="s">
        <v>109</v>
      </c>
      <c r="C15" s="471" t="s">
        <v>225</v>
      </c>
      <c r="D15" s="472" t="s">
        <v>225</v>
      </c>
      <c r="E15" s="473"/>
      <c r="F15" s="474"/>
      <c r="G15" s="330" t="s">
        <v>225</v>
      </c>
      <c r="H15" s="326" t="s">
        <v>225</v>
      </c>
      <c r="I15" s="473">
        <v>1930</v>
      </c>
      <c r="J15" s="474">
        <v>103216.4</v>
      </c>
      <c r="K15" s="380" t="s">
        <v>225</v>
      </c>
      <c r="L15" s="473">
        <v>66</v>
      </c>
      <c r="M15" s="479">
        <f t="shared" si="0"/>
        <v>13231.02</v>
      </c>
    </row>
    <row r="16" spans="1:13" ht="19.5" customHeight="1">
      <c r="A16" s="167">
        <v>10</v>
      </c>
      <c r="B16" s="243" t="s">
        <v>110</v>
      </c>
      <c r="C16" s="471" t="s">
        <v>225</v>
      </c>
      <c r="D16" s="472" t="s">
        <v>225</v>
      </c>
      <c r="E16" s="473"/>
      <c r="F16" s="474"/>
      <c r="G16" s="330" t="s">
        <v>225</v>
      </c>
      <c r="H16" s="326" t="s">
        <v>225</v>
      </c>
      <c r="I16" s="473">
        <v>1970</v>
      </c>
      <c r="J16" s="474">
        <v>105355.6</v>
      </c>
      <c r="K16" s="380" t="s">
        <v>225</v>
      </c>
      <c r="L16" s="473">
        <v>18</v>
      </c>
      <c r="M16" s="479">
        <f t="shared" si="0"/>
        <v>3608.46</v>
      </c>
    </row>
    <row r="17" spans="1:13" ht="19.5" customHeight="1">
      <c r="A17" s="167">
        <v>11</v>
      </c>
      <c r="B17" s="243" t="s">
        <v>111</v>
      </c>
      <c r="C17" s="475"/>
      <c r="D17" s="476"/>
      <c r="E17" s="474">
        <f>+MAX(C17,E7)</f>
        <v>0</v>
      </c>
      <c r="F17" s="474">
        <v>1000000</v>
      </c>
      <c r="G17" s="477"/>
      <c r="H17" s="478"/>
      <c r="I17" s="474">
        <f>+MAX(G17,I7)</f>
        <v>3170</v>
      </c>
      <c r="J17" s="474">
        <f>+I17*53.48</f>
        <v>169531.59999999998</v>
      </c>
      <c r="K17" s="480"/>
      <c r="L17" s="474">
        <f>+MAX(L7:L16)</f>
        <v>66</v>
      </c>
      <c r="M17" s="479">
        <f>+L17*200.47</f>
        <v>13231.02</v>
      </c>
    </row>
    <row r="18" spans="1:13" ht="19.5" customHeight="1">
      <c r="A18" s="167">
        <v>12</v>
      </c>
      <c r="B18" s="243" t="s">
        <v>112</v>
      </c>
      <c r="C18" s="475"/>
      <c r="D18" s="476"/>
      <c r="E18" s="474">
        <f>+MAX(C18,E8)</f>
        <v>0</v>
      </c>
      <c r="F18" s="474">
        <f>+E18*143.7</f>
        <v>0</v>
      </c>
      <c r="G18" s="477"/>
      <c r="H18" s="478"/>
      <c r="I18" s="474">
        <f>+MAX(G18,I8)</f>
        <v>2820</v>
      </c>
      <c r="J18" s="474">
        <f>+I18*53.48</f>
        <v>150813.59999999998</v>
      </c>
      <c r="K18" s="480"/>
      <c r="L18" s="474">
        <f>+MAX(L8:L17)</f>
        <v>66</v>
      </c>
      <c r="M18" s="479">
        <f>+L18*200.47</f>
        <v>13231.02</v>
      </c>
    </row>
    <row r="19" spans="1:13" ht="32.25" customHeight="1" thickBot="1">
      <c r="A19" s="244"/>
      <c r="B19" s="250" t="s">
        <v>95</v>
      </c>
      <c r="C19" s="331">
        <f t="shared" ref="C19:K19" si="1">SUM(C7:C18)</f>
        <v>0</v>
      </c>
      <c r="D19" s="327">
        <f t="shared" si="1"/>
        <v>0</v>
      </c>
      <c r="E19" s="332">
        <f t="shared" si="1"/>
        <v>0</v>
      </c>
      <c r="F19" s="328">
        <f>SUM(F7:F18)</f>
        <v>2000000</v>
      </c>
      <c r="G19" s="333">
        <f>SUM(G7:G18)</f>
        <v>0</v>
      </c>
      <c r="H19" s="327">
        <f>SUM(H7:H18)</f>
        <v>0</v>
      </c>
      <c r="I19" s="332">
        <f>SUM(I7:I18)</f>
        <v>28000</v>
      </c>
      <c r="J19" s="329">
        <f>SUM(J7:J18)</f>
        <v>1480005.0000000005</v>
      </c>
      <c r="K19" s="331">
        <f t="shared" si="1"/>
        <v>0</v>
      </c>
      <c r="L19" s="332">
        <f>SUM(L7:L18)</f>
        <v>563</v>
      </c>
      <c r="M19" s="328">
        <f>SUM(M7:M18)</f>
        <v>112864.61000000003</v>
      </c>
    </row>
    <row r="20" spans="1:13" ht="21.75" customHeight="1">
      <c r="A20" s="239"/>
      <c r="B20" s="306"/>
      <c r="C20" s="307"/>
      <c r="D20" s="218"/>
      <c r="E20" s="307"/>
      <c r="F20" s="218">
        <f>ROUND(F19/1000,1)</f>
        <v>2000</v>
      </c>
      <c r="G20" s="307"/>
      <c r="H20" s="218"/>
      <c r="I20" s="307"/>
      <c r="J20" s="218">
        <f>ROUND(J19/1000,1)</f>
        <v>1480</v>
      </c>
      <c r="K20" s="307"/>
      <c r="L20" s="307"/>
      <c r="M20" s="218">
        <f>ROUND(M19/1000,1)</f>
        <v>112.9</v>
      </c>
    </row>
    <row r="21" spans="1:13" ht="21.75" customHeight="1">
      <c r="A21" s="501"/>
      <c r="B21" s="502"/>
      <c r="C21" s="503"/>
      <c r="D21" s="504"/>
      <c r="E21" s="503"/>
      <c r="F21" s="504"/>
      <c r="G21" s="503"/>
      <c r="H21" s="504"/>
      <c r="I21" s="503"/>
      <c r="J21" s="504"/>
      <c r="K21" s="503"/>
      <c r="L21" s="503"/>
      <c r="M21" s="504"/>
    </row>
    <row r="22" spans="1:13" ht="18.75" customHeight="1" thickBot="1">
      <c r="A22" s="239"/>
      <c r="B22" s="605" t="s">
        <v>255</v>
      </c>
      <c r="C22" s="605"/>
      <c r="D22" s="605"/>
      <c r="E22" s="240"/>
      <c r="F22" s="241" t="s">
        <v>100</v>
      </c>
      <c r="G22" s="239"/>
      <c r="H22" s="240"/>
      <c r="I22" s="239"/>
      <c r="J22" s="306" t="s">
        <v>101</v>
      </c>
      <c r="K22" s="239"/>
      <c r="L22" s="239"/>
      <c r="M22" s="168" t="s">
        <v>126</v>
      </c>
    </row>
    <row r="23" spans="1:13" s="165" customFormat="1" ht="34.5" customHeight="1">
      <c r="A23" s="245"/>
      <c r="B23" s="246" t="s">
        <v>130</v>
      </c>
      <c r="C23" s="247" t="s">
        <v>131</v>
      </c>
      <c r="D23" s="247"/>
      <c r="E23" s="247"/>
      <c r="F23" s="248" t="s">
        <v>220</v>
      </c>
      <c r="G23" s="245"/>
      <c r="H23" s="247"/>
      <c r="I23" s="247"/>
      <c r="J23" s="249" t="s">
        <v>220</v>
      </c>
      <c r="K23" s="245"/>
      <c r="L23" s="247"/>
      <c r="M23" s="249" t="s">
        <v>220</v>
      </c>
    </row>
    <row r="24" spans="1:13" ht="23.25" customHeight="1">
      <c r="A24" s="224">
        <v>1</v>
      </c>
      <c r="B24" s="481" t="s">
        <v>266</v>
      </c>
      <c r="C24" s="482"/>
      <c r="D24" s="482"/>
      <c r="E24" s="482"/>
      <c r="F24" s="474"/>
      <c r="G24" s="483"/>
      <c r="H24" s="482"/>
      <c r="I24" s="482"/>
      <c r="J24" s="479"/>
      <c r="K24" s="483"/>
      <c r="L24" s="482"/>
      <c r="M24" s="479"/>
    </row>
    <row r="25" spans="1:13" ht="23.25" customHeight="1">
      <c r="A25" s="224">
        <v>2</v>
      </c>
      <c r="B25" s="481"/>
      <c r="C25" s="482"/>
      <c r="D25" s="482"/>
      <c r="E25" s="482"/>
      <c r="F25" s="474"/>
      <c r="G25" s="483"/>
      <c r="H25" s="482"/>
      <c r="I25" s="482"/>
      <c r="J25" s="479"/>
      <c r="K25" s="483"/>
      <c r="L25" s="482"/>
      <c r="M25" s="479"/>
    </row>
    <row r="26" spans="1:13" s="176" customFormat="1" ht="23.25" customHeight="1">
      <c r="A26" s="167">
        <v>3</v>
      </c>
      <c r="B26" s="484"/>
      <c r="C26" s="485"/>
      <c r="D26" s="485"/>
      <c r="E26" s="485"/>
      <c r="F26" s="486"/>
      <c r="G26" s="487"/>
      <c r="H26" s="485"/>
      <c r="I26" s="485"/>
      <c r="J26" s="486"/>
      <c r="K26" s="487"/>
      <c r="L26" s="485"/>
      <c r="M26" s="486"/>
    </row>
    <row r="27" spans="1:13" s="165" customFormat="1" ht="24" customHeight="1">
      <c r="A27" s="225"/>
      <c r="B27" s="216" t="s">
        <v>219</v>
      </c>
      <c r="C27" s="465"/>
      <c r="D27" s="465"/>
      <c r="E27" s="465"/>
      <c r="F27" s="466">
        <f>SUM(F24:F26)</f>
        <v>0</v>
      </c>
      <c r="G27" s="467"/>
      <c r="H27" s="465"/>
      <c r="I27" s="465"/>
      <c r="J27" s="466">
        <f>SUM(J24:J26)</f>
        <v>0</v>
      </c>
      <c r="K27" s="467"/>
      <c r="L27" s="465"/>
      <c r="M27" s="466">
        <f>SUM(M24:M26)</f>
        <v>0</v>
      </c>
    </row>
    <row r="28" spans="1:13" s="165" customFormat="1" ht="25.5" customHeight="1">
      <c r="A28" s="534"/>
      <c r="B28" s="217"/>
      <c r="C28" s="534"/>
      <c r="D28" s="534"/>
      <c r="E28" s="534"/>
      <c r="F28" s="218"/>
      <c r="G28" s="534"/>
      <c r="H28" s="534"/>
      <c r="I28" s="534"/>
      <c r="J28" s="223" t="s">
        <v>132</v>
      </c>
      <c r="K28" s="226"/>
      <c r="L28" s="226"/>
      <c r="M28" s="227">
        <f>SUM(F27:M27)/1000</f>
        <v>0</v>
      </c>
    </row>
    <row r="29" spans="1:13" s="165" customFormat="1" ht="20.25" customHeight="1">
      <c r="A29" s="534"/>
      <c r="B29" s="217"/>
      <c r="C29" s="534"/>
      <c r="D29" s="534"/>
      <c r="E29" s="534"/>
      <c r="F29" s="218"/>
      <c r="G29" s="534"/>
      <c r="H29" s="534"/>
      <c r="I29" s="534"/>
      <c r="J29" s="534"/>
      <c r="K29" s="534"/>
      <c r="L29" s="534"/>
      <c r="M29" s="218"/>
    </row>
    <row r="30" spans="1:13" s="177" customFormat="1" ht="25.5" customHeight="1">
      <c r="A30" s="488"/>
      <c r="B30" s="533"/>
      <c r="C30" s="489" t="s">
        <v>2</v>
      </c>
      <c r="D30" s="489"/>
      <c r="E30" s="533"/>
      <c r="F30" s="533"/>
      <c r="G30" s="612"/>
      <c r="H30" s="612"/>
      <c r="I30" s="490"/>
      <c r="J30" s="614" t="str">
        <f>+'Ekamut-caxs'!C80</f>
        <v>Ա. Սարգսյան</v>
      </c>
      <c r="K30" s="614"/>
      <c r="L30" s="488"/>
      <c r="M30" s="491"/>
    </row>
    <row r="31" spans="1:13" s="165" customFormat="1">
      <c r="A31" s="492"/>
      <c r="B31" s="492"/>
      <c r="C31" s="493"/>
      <c r="D31" s="493"/>
      <c r="E31" s="494"/>
      <c r="F31" s="494"/>
      <c r="G31" s="613" t="s">
        <v>96</v>
      </c>
      <c r="H31" s="613"/>
      <c r="I31" s="495"/>
      <c r="J31" s="613" t="s">
        <v>113</v>
      </c>
      <c r="K31" s="613"/>
      <c r="L31" s="492"/>
      <c r="M31" s="492"/>
    </row>
    <row r="32" spans="1:13" s="177" customFormat="1" ht="23.25" customHeight="1">
      <c r="A32" s="488"/>
      <c r="B32" s="533"/>
      <c r="C32" s="496" t="s">
        <v>6</v>
      </c>
      <c r="D32" s="496"/>
      <c r="E32" s="533"/>
      <c r="F32" s="533"/>
      <c r="G32" s="614"/>
      <c r="H32" s="614"/>
      <c r="I32" s="497"/>
      <c r="J32" s="614" t="str">
        <f>+'Ekamut-caxs'!C82</f>
        <v>Գ. Խումարյան Ա/Ձ</v>
      </c>
      <c r="K32" s="614"/>
      <c r="L32" s="488"/>
      <c r="M32" s="488"/>
    </row>
    <row r="33" spans="1:13" s="165" customFormat="1">
      <c r="A33" s="492"/>
      <c r="B33" s="492"/>
      <c r="C33" s="498"/>
      <c r="D33" s="498"/>
      <c r="E33" s="492"/>
      <c r="F33" s="492"/>
      <c r="G33" s="613" t="s">
        <v>96</v>
      </c>
      <c r="H33" s="613"/>
      <c r="I33" s="495"/>
      <c r="J33" s="613" t="s">
        <v>113</v>
      </c>
      <c r="K33" s="613"/>
      <c r="L33" s="492"/>
      <c r="M33" s="492"/>
    </row>
    <row r="34" spans="1:13">
      <c r="A34" s="499"/>
      <c r="B34" s="499"/>
      <c r="C34" s="499"/>
      <c r="D34" s="499"/>
      <c r="E34" s="499"/>
      <c r="F34" s="500" t="s">
        <v>1</v>
      </c>
      <c r="G34" s="499"/>
      <c r="H34" s="499"/>
      <c r="I34" s="499"/>
      <c r="J34" s="499"/>
      <c r="K34" s="499"/>
      <c r="L34" s="499"/>
      <c r="M34" s="499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3" t="s">
        <v>116</v>
      </c>
      <c r="J35" s="535" t="s">
        <v>247</v>
      </c>
      <c r="L35" s="535" t="s">
        <v>249</v>
      </c>
      <c r="M35" s="535" t="s">
        <v>250</v>
      </c>
    </row>
    <row r="36" spans="1:13" ht="16.5" customHeight="1">
      <c r="C36" s="166" t="s">
        <v>117</v>
      </c>
      <c r="E36" s="166" t="s">
        <v>115</v>
      </c>
      <c r="F36" s="166" t="s">
        <v>257</v>
      </c>
      <c r="I36" s="611" t="s">
        <v>248</v>
      </c>
      <c r="J36" s="611"/>
      <c r="L36" s="611" t="s">
        <v>251</v>
      </c>
      <c r="M36" s="611"/>
    </row>
    <row r="37" spans="1:13">
      <c r="I37" s="611"/>
      <c r="J37" s="611"/>
      <c r="L37" s="611"/>
      <c r="M37" s="611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topLeftCell="A4" workbookViewId="0">
      <selection activeCell="F53" sqref="F53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615" t="s">
        <v>71</v>
      </c>
      <c r="B1" s="615"/>
      <c r="C1" s="615"/>
      <c r="D1" s="615"/>
      <c r="E1" s="615"/>
    </row>
    <row r="2" spans="1:6" ht="23.25" customHeight="1">
      <c r="A2" s="616" t="str">
        <f>+'Ekamut-caxs'!A8:D8</f>
        <v xml:space="preserve">«Երևանի մանկապատանեկան ստեղծագործության քաղաքային կենտրոն» ՀՈԱԿ-ի </v>
      </c>
      <c r="B2" s="616"/>
      <c r="C2" s="616"/>
      <c r="D2" s="616"/>
      <c r="E2" s="616"/>
    </row>
    <row r="3" spans="1:6" ht="28.5" customHeight="1">
      <c r="A3" s="616" t="s">
        <v>252</v>
      </c>
      <c r="B3" s="616"/>
      <c r="C3" s="616"/>
      <c r="D3" s="616"/>
      <c r="E3" s="616"/>
    </row>
    <row r="5" spans="1:6">
      <c r="E5" s="389" t="s">
        <v>129</v>
      </c>
    </row>
    <row r="6" spans="1:6" ht="124.5" customHeight="1">
      <c r="A6" s="390" t="s">
        <v>3</v>
      </c>
      <c r="B6" s="390" t="s">
        <v>99</v>
      </c>
      <c r="C6" s="390" t="s">
        <v>214</v>
      </c>
      <c r="D6" s="390" t="s">
        <v>218</v>
      </c>
      <c r="E6" s="390" t="s">
        <v>215</v>
      </c>
    </row>
    <row r="7" spans="1:6">
      <c r="A7" s="390">
        <v>1</v>
      </c>
      <c r="B7" s="390">
        <v>2</v>
      </c>
      <c r="C7" s="390">
        <v>3</v>
      </c>
      <c r="D7" s="390">
        <v>4</v>
      </c>
      <c r="E7" s="390">
        <v>5</v>
      </c>
    </row>
    <row r="8" spans="1:6" ht="24.75" customHeight="1">
      <c r="A8" s="391">
        <v>1</v>
      </c>
      <c r="B8" s="392" t="s">
        <v>228</v>
      </c>
      <c r="C8" s="362">
        <v>32445.9</v>
      </c>
      <c r="D8" s="362"/>
      <c r="E8" s="362">
        <v>48409.707999999999</v>
      </c>
    </row>
    <row r="9" spans="1:6" s="400" customFormat="1" ht="25.5" customHeight="1">
      <c r="A9" s="396">
        <v>2</v>
      </c>
      <c r="B9" s="397" t="s">
        <v>194</v>
      </c>
      <c r="C9" s="398">
        <v>3846.7</v>
      </c>
      <c r="D9" s="398"/>
      <c r="E9" s="398">
        <v>7000</v>
      </c>
      <c r="F9" s="399"/>
    </row>
    <row r="10" spans="1:6" s="400" customFormat="1" ht="25.5" customHeight="1">
      <c r="A10" s="396">
        <v>3</v>
      </c>
      <c r="B10" s="397" t="s">
        <v>190</v>
      </c>
      <c r="C10" s="398">
        <v>3846.7</v>
      </c>
      <c r="D10" s="398"/>
      <c r="E10" s="398">
        <v>6500</v>
      </c>
      <c r="F10" s="399"/>
    </row>
    <row r="11" spans="1:6" s="214" customFormat="1" ht="31.5" customHeight="1">
      <c r="A11" s="393"/>
      <c r="B11" s="394" t="s">
        <v>191</v>
      </c>
      <c r="C11" s="395">
        <f>ROUND(SUM(C8:C10),1)</f>
        <v>40139.300000000003</v>
      </c>
      <c r="D11" s="395">
        <f>ROUND(SUM(D8:D10),1)</f>
        <v>0</v>
      </c>
      <c r="E11" s="395">
        <f>ROUND(SUM(E8:E10),1)</f>
        <v>61909.7</v>
      </c>
    </row>
    <row r="13" spans="1:6" ht="19.5" customHeight="1">
      <c r="B13" s="1" t="s">
        <v>216</v>
      </c>
    </row>
    <row r="14" spans="1:6" ht="21.75" customHeight="1">
      <c r="B14" s="617"/>
      <c r="C14" s="617"/>
      <c r="D14" s="617"/>
      <c r="E14" s="617"/>
    </row>
    <row r="17" spans="2:5" ht="25.5" customHeight="1">
      <c r="B17" s="401" t="s">
        <v>192</v>
      </c>
      <c r="E17" s="402" t="str">
        <f>+'Ekamut-caxs'!C80</f>
        <v>Ա. Սարգսյան</v>
      </c>
    </row>
    <row r="18" spans="2:5" ht="18.75" customHeight="1">
      <c r="B18" s="164" t="s">
        <v>4</v>
      </c>
      <c r="E18" s="512" t="str">
        <f>+'Ekamut-caxs'!C81</f>
        <v>/անուն, ազգանուն/</v>
      </c>
    </row>
    <row r="19" spans="2:5" ht="23.25" customHeight="1">
      <c r="B19" s="214" t="s">
        <v>6</v>
      </c>
      <c r="E19" s="402" t="str">
        <f>+'Ekamut-caxs'!C82</f>
        <v>Գ. Խումարյան Ա/Ձ</v>
      </c>
    </row>
    <row r="20" spans="2:5">
      <c r="C20" s="214" t="s">
        <v>1</v>
      </c>
      <c r="D20" s="214"/>
      <c r="E20" s="512" t="str">
        <f>+'Ekamut-caxs'!C83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view="pageBreakPreview" topLeftCell="A22" workbookViewId="0">
      <selection activeCell="F53" sqref="F53"/>
    </sheetView>
  </sheetViews>
  <sheetFormatPr defaultColWidth="9.109375" defaultRowHeight="13.8"/>
  <cols>
    <col min="1" max="1" width="4.44140625" style="417" customWidth="1"/>
    <col min="2" max="2" width="43.6640625" style="416" customWidth="1"/>
    <col min="3" max="3" width="17" style="416" customWidth="1"/>
    <col min="4" max="4" width="16.6640625" style="416" customWidth="1"/>
    <col min="5" max="5" width="13.88671875" style="416" customWidth="1"/>
    <col min="6" max="6" width="14.109375" style="416" customWidth="1"/>
    <col min="7" max="16384" width="9.109375" style="416"/>
  </cols>
  <sheetData>
    <row r="1" spans="1:6" s="415" customFormat="1" ht="24" customHeight="1">
      <c r="A1" s="621" t="s">
        <v>71</v>
      </c>
      <c r="B1" s="621"/>
      <c r="C1" s="621"/>
      <c r="D1" s="621"/>
      <c r="E1" s="621"/>
      <c r="F1" s="621"/>
    </row>
    <row r="2" spans="1:6" ht="29.25" customHeight="1">
      <c r="A2" s="622" t="str">
        <f>+'[7]Ekamut-caxs'!A8:D8</f>
        <v xml:space="preserve">«Երևանի մանկապատանեկան ստեղծագործության քաղաքային կենտրոն» ՀՈԱԿ-ի </v>
      </c>
      <c r="B2" s="622"/>
      <c r="C2" s="622"/>
      <c r="D2" s="622"/>
      <c r="E2" s="622"/>
      <c r="F2" s="622"/>
    </row>
    <row r="3" spans="1:6" ht="24.75" customHeight="1">
      <c r="A3" s="622" t="s">
        <v>253</v>
      </c>
      <c r="B3" s="622"/>
      <c r="C3" s="622"/>
      <c r="D3" s="622"/>
      <c r="E3" s="622"/>
      <c r="F3" s="622"/>
    </row>
    <row r="5" spans="1:6" ht="14.4" thickBot="1"/>
    <row r="6" spans="1:6" ht="68.25" customHeight="1">
      <c r="A6" s="418" t="s">
        <v>3</v>
      </c>
      <c r="B6" s="419" t="s">
        <v>197</v>
      </c>
      <c r="C6" s="420" t="s">
        <v>198</v>
      </c>
      <c r="D6" s="418" t="s">
        <v>125</v>
      </c>
      <c r="E6" s="419" t="s">
        <v>199</v>
      </c>
      <c r="F6" s="420" t="s">
        <v>200</v>
      </c>
    </row>
    <row r="7" spans="1:6" s="425" customFormat="1" ht="39.75" customHeight="1">
      <c r="A7" s="421">
        <v>1</v>
      </c>
      <c r="B7" s="422" t="s">
        <v>273</v>
      </c>
      <c r="C7" s="423">
        <f>SUM(C8:C14)</f>
        <v>7</v>
      </c>
      <c r="D7" s="421">
        <f>SUM(D8:D14)</f>
        <v>241</v>
      </c>
      <c r="E7" s="424">
        <f>SUM(E8:E14)</f>
        <v>241</v>
      </c>
      <c r="F7" s="423">
        <f>SUM(F8:F14)</f>
        <v>0</v>
      </c>
    </row>
    <row r="8" spans="1:6" ht="25.5" customHeight="1">
      <c r="A8" s="426">
        <v>1.1000000000000001</v>
      </c>
      <c r="B8" s="427" t="s">
        <v>274</v>
      </c>
      <c r="C8" s="428">
        <v>1</v>
      </c>
      <c r="D8" s="426">
        <v>43</v>
      </c>
      <c r="E8" s="429">
        <v>43</v>
      </c>
      <c r="F8" s="430"/>
    </row>
    <row r="9" spans="1:6" ht="25.5" customHeight="1">
      <c r="A9" s="426">
        <v>1.2</v>
      </c>
      <c r="B9" s="427" t="s">
        <v>275</v>
      </c>
      <c r="C9" s="428">
        <v>1</v>
      </c>
      <c r="D9" s="426">
        <v>103</v>
      </c>
      <c r="E9" s="429">
        <v>103</v>
      </c>
      <c r="F9" s="430"/>
    </row>
    <row r="10" spans="1:6" ht="25.5" customHeight="1">
      <c r="A10" s="426">
        <v>1.3</v>
      </c>
      <c r="B10" s="427" t="s">
        <v>276</v>
      </c>
      <c r="C10" s="428">
        <v>1</v>
      </c>
      <c r="D10" s="426">
        <v>27</v>
      </c>
      <c r="E10" s="429">
        <v>27</v>
      </c>
      <c r="F10" s="430"/>
    </row>
    <row r="11" spans="1:6" ht="25.5" customHeight="1">
      <c r="A11" s="426">
        <v>1.4</v>
      </c>
      <c r="B11" s="427" t="s">
        <v>277</v>
      </c>
      <c r="C11" s="428">
        <v>1</v>
      </c>
      <c r="D11" s="426">
        <v>16</v>
      </c>
      <c r="E11" s="429">
        <v>16</v>
      </c>
      <c r="F11" s="430"/>
    </row>
    <row r="12" spans="1:6" ht="25.5" customHeight="1">
      <c r="A12" s="426">
        <v>1.5</v>
      </c>
      <c r="B12" s="427" t="s">
        <v>278</v>
      </c>
      <c r="C12" s="428">
        <v>1</v>
      </c>
      <c r="D12" s="426">
        <v>15</v>
      </c>
      <c r="E12" s="429">
        <v>15</v>
      </c>
      <c r="F12" s="430"/>
    </row>
    <row r="13" spans="1:6" ht="25.5" customHeight="1">
      <c r="A13" s="426">
        <v>1.6</v>
      </c>
      <c r="B13" s="427" t="s">
        <v>279</v>
      </c>
      <c r="C13" s="428">
        <v>1</v>
      </c>
      <c r="D13" s="426">
        <v>13</v>
      </c>
      <c r="E13" s="429">
        <v>13</v>
      </c>
      <c r="F13" s="430"/>
    </row>
    <row r="14" spans="1:6" ht="25.5" customHeight="1">
      <c r="A14" s="426">
        <v>1.7</v>
      </c>
      <c r="B14" s="427" t="s">
        <v>280</v>
      </c>
      <c r="C14" s="428">
        <v>1</v>
      </c>
      <c r="D14" s="426">
        <v>24</v>
      </c>
      <c r="E14" s="429">
        <v>24</v>
      </c>
      <c r="F14" s="430"/>
    </row>
    <row r="15" spans="1:6" s="425" customFormat="1" ht="42" customHeight="1">
      <c r="A15" s="421">
        <v>2</v>
      </c>
      <c r="B15" s="422" t="s">
        <v>281</v>
      </c>
      <c r="C15" s="423">
        <f>SUM(C16:C16)</f>
        <v>1</v>
      </c>
      <c r="D15" s="421">
        <f>SUM(D16:D16)</f>
        <v>69</v>
      </c>
      <c r="E15" s="424">
        <f>SUM(E16:E16)</f>
        <v>69</v>
      </c>
      <c r="F15" s="423">
        <f>SUM(F16:F16)</f>
        <v>0</v>
      </c>
    </row>
    <row r="16" spans="1:6" ht="21.75" customHeight="1">
      <c r="A16" s="426">
        <v>2.1</v>
      </c>
      <c r="B16" s="427" t="s">
        <v>282</v>
      </c>
      <c r="C16" s="428">
        <v>1</v>
      </c>
      <c r="D16" s="426">
        <v>69</v>
      </c>
      <c r="E16" s="429">
        <v>69</v>
      </c>
      <c r="F16" s="430"/>
    </row>
    <row r="17" spans="1:6" s="425" customFormat="1" ht="37.5" customHeight="1">
      <c r="A17" s="421">
        <v>3</v>
      </c>
      <c r="B17" s="422" t="s">
        <v>283</v>
      </c>
      <c r="C17" s="423">
        <f>SUM(C18:C20)</f>
        <v>3</v>
      </c>
      <c r="D17" s="421">
        <f>SUM(D18:D20)</f>
        <v>84</v>
      </c>
      <c r="E17" s="424">
        <f>SUM(E18:E20)</f>
        <v>84</v>
      </c>
      <c r="F17" s="423">
        <f>SUM(F18:F20)</f>
        <v>0</v>
      </c>
    </row>
    <row r="18" spans="1:6" ht="23.25" customHeight="1">
      <c r="A18" s="426">
        <v>3.1</v>
      </c>
      <c r="B18" s="427" t="s">
        <v>284</v>
      </c>
      <c r="C18" s="428">
        <v>1</v>
      </c>
      <c r="D18" s="426">
        <v>52</v>
      </c>
      <c r="E18" s="429">
        <v>52</v>
      </c>
      <c r="F18" s="430"/>
    </row>
    <row r="19" spans="1:6" ht="23.25" customHeight="1">
      <c r="A19" s="426">
        <v>3.2</v>
      </c>
      <c r="B19" s="427" t="s">
        <v>285</v>
      </c>
      <c r="C19" s="428">
        <v>1</v>
      </c>
      <c r="D19" s="426">
        <v>21</v>
      </c>
      <c r="E19" s="429">
        <v>21</v>
      </c>
      <c r="F19" s="430"/>
    </row>
    <row r="20" spans="1:6" ht="23.25" customHeight="1">
      <c r="A20" s="426">
        <v>3.3</v>
      </c>
      <c r="B20" s="427" t="s">
        <v>286</v>
      </c>
      <c r="C20" s="428">
        <v>1</v>
      </c>
      <c r="D20" s="426">
        <v>11</v>
      </c>
      <c r="E20" s="429">
        <v>11</v>
      </c>
      <c r="F20" s="430"/>
    </row>
    <row r="21" spans="1:6" s="425" customFormat="1" ht="37.5" customHeight="1">
      <c r="A21" s="421">
        <v>4</v>
      </c>
      <c r="B21" s="422" t="s">
        <v>287</v>
      </c>
      <c r="C21" s="424">
        <f t="shared" ref="C21:D21" si="0">SUM(C22:C26)</f>
        <v>5</v>
      </c>
      <c r="D21" s="424">
        <f t="shared" si="0"/>
        <v>66</v>
      </c>
      <c r="E21" s="424">
        <f>SUM(E22:E26)</f>
        <v>66</v>
      </c>
      <c r="F21" s="423">
        <f>SUM(F22:F24)</f>
        <v>0</v>
      </c>
    </row>
    <row r="22" spans="1:6" ht="23.25" customHeight="1">
      <c r="A22" s="426">
        <v>4.0999999999999996</v>
      </c>
      <c r="B22" s="427" t="s">
        <v>288</v>
      </c>
      <c r="C22" s="428">
        <v>1</v>
      </c>
      <c r="D22" s="426">
        <v>21</v>
      </c>
      <c r="E22" s="429">
        <v>21</v>
      </c>
      <c r="F22" s="430"/>
    </row>
    <row r="23" spans="1:6" ht="23.25" customHeight="1">
      <c r="A23" s="426">
        <v>4.2</v>
      </c>
      <c r="B23" s="427" t="s">
        <v>289</v>
      </c>
      <c r="C23" s="428">
        <v>1</v>
      </c>
      <c r="D23" s="426">
        <v>14</v>
      </c>
      <c r="E23" s="429">
        <v>14</v>
      </c>
      <c r="F23" s="430"/>
    </row>
    <row r="24" spans="1:6" ht="23.25" customHeight="1">
      <c r="A24" s="426">
        <v>4.3</v>
      </c>
      <c r="B24" s="427" t="s">
        <v>289</v>
      </c>
      <c r="C24" s="428">
        <v>1</v>
      </c>
      <c r="D24" s="426">
        <v>8</v>
      </c>
      <c r="E24" s="429">
        <v>8</v>
      </c>
      <c r="F24" s="430"/>
    </row>
    <row r="25" spans="1:6" ht="23.25" customHeight="1">
      <c r="A25" s="542">
        <v>4.4000000000000004</v>
      </c>
      <c r="B25" s="543" t="s">
        <v>290</v>
      </c>
      <c r="C25" s="544">
        <v>1</v>
      </c>
      <c r="D25" s="542">
        <v>14</v>
      </c>
      <c r="E25" s="545">
        <v>14</v>
      </c>
      <c r="F25" s="546"/>
    </row>
    <row r="26" spans="1:6" ht="23.25" customHeight="1">
      <c r="A26" s="542">
        <v>4.5</v>
      </c>
      <c r="B26" s="543" t="s">
        <v>291</v>
      </c>
      <c r="C26" s="544">
        <v>1</v>
      </c>
      <c r="D26" s="542">
        <v>9</v>
      </c>
      <c r="E26" s="545">
        <v>9</v>
      </c>
      <c r="F26" s="546"/>
    </row>
    <row r="27" spans="1:6" ht="33" customHeight="1">
      <c r="A27" s="547">
        <v>5</v>
      </c>
      <c r="B27" s="548" t="s">
        <v>292</v>
      </c>
      <c r="C27" s="549">
        <f>SUM(C28:C29)</f>
        <v>2</v>
      </c>
      <c r="D27" s="549">
        <f t="shared" ref="D27:E27" si="1">SUM(D28:D29)</f>
        <v>24</v>
      </c>
      <c r="E27" s="549">
        <f t="shared" si="1"/>
        <v>24</v>
      </c>
      <c r="F27" s="546"/>
    </row>
    <row r="28" spans="1:6" ht="24.75" customHeight="1">
      <c r="A28" s="542">
        <v>5.0999999999999996</v>
      </c>
      <c r="B28" s="543" t="s">
        <v>293</v>
      </c>
      <c r="C28" s="544">
        <v>1</v>
      </c>
      <c r="D28" s="542">
        <v>18</v>
      </c>
      <c r="E28" s="545">
        <v>18</v>
      </c>
      <c r="F28" s="546"/>
    </row>
    <row r="29" spans="1:6" ht="25.5" customHeight="1">
      <c r="A29" s="542">
        <v>5.2</v>
      </c>
      <c r="B29" s="543" t="s">
        <v>294</v>
      </c>
      <c r="C29" s="544">
        <v>1</v>
      </c>
      <c r="D29" s="542">
        <v>6</v>
      </c>
      <c r="E29" s="545">
        <v>6</v>
      </c>
      <c r="F29" s="546"/>
    </row>
    <row r="30" spans="1:6" ht="33" customHeight="1">
      <c r="A30" s="542">
        <v>6</v>
      </c>
      <c r="B30" s="548" t="s">
        <v>295</v>
      </c>
      <c r="C30" s="549">
        <v>1</v>
      </c>
      <c r="D30" s="547">
        <f>+D31</f>
        <v>23</v>
      </c>
      <c r="E30" s="550">
        <f>+E31</f>
        <v>23</v>
      </c>
      <c r="F30" s="546"/>
    </row>
    <row r="31" spans="1:6" ht="24.75" customHeight="1">
      <c r="A31" s="542">
        <v>6.1</v>
      </c>
      <c r="B31" s="543" t="s">
        <v>296</v>
      </c>
      <c r="C31" s="544">
        <v>1</v>
      </c>
      <c r="D31" s="542">
        <v>23</v>
      </c>
      <c r="E31" s="545">
        <v>23</v>
      </c>
      <c r="F31" s="546"/>
    </row>
    <row r="32" spans="1:6" s="425" customFormat="1" ht="44.25" customHeight="1" thickBot="1">
      <c r="A32" s="431"/>
      <c r="B32" s="432" t="s">
        <v>73</v>
      </c>
      <c r="C32" s="434">
        <f t="shared" ref="C32:D32" si="2">+C7+C15+C17+C21+C30+C27</f>
        <v>19</v>
      </c>
      <c r="D32" s="434">
        <f t="shared" si="2"/>
        <v>507</v>
      </c>
      <c r="E32" s="434">
        <f>+E7+E15+E17+E21+E30+E27</f>
        <v>507</v>
      </c>
      <c r="F32" s="433">
        <f>F7+F15+F17+F21</f>
        <v>0</v>
      </c>
    </row>
    <row r="33" spans="2:5" ht="23.25" customHeight="1"/>
    <row r="34" spans="2:5" ht="23.25" customHeight="1">
      <c r="B34" s="527" t="s">
        <v>254</v>
      </c>
      <c r="D34" s="551"/>
    </row>
    <row r="35" spans="2:5" ht="23.25" customHeight="1"/>
    <row r="36" spans="2:5" ht="24" customHeight="1">
      <c r="B36" s="528" t="s">
        <v>201</v>
      </c>
    </row>
    <row r="37" spans="2:5" ht="25.5" customHeight="1">
      <c r="B37" s="415"/>
    </row>
    <row r="38" spans="2:5" ht="20.25" customHeight="1">
      <c r="B38" s="415"/>
    </row>
    <row r="39" spans="2:5" ht="25.5" customHeight="1">
      <c r="B39" s="213" t="s">
        <v>2</v>
      </c>
      <c r="D39" s="618" t="str">
        <f>+'Ekamut-caxs'!C80</f>
        <v>Ա. Սարգսյան</v>
      </c>
      <c r="E39" s="618"/>
    </row>
    <row r="40" spans="2:5" ht="16.5" customHeight="1">
      <c r="B40" s="435" t="s">
        <v>4</v>
      </c>
      <c r="D40" s="619" t="s">
        <v>5</v>
      </c>
      <c r="E40" s="619"/>
    </row>
    <row r="41" spans="2:5" ht="23.25" customHeight="1">
      <c r="B41" s="425" t="s">
        <v>6</v>
      </c>
      <c r="D41" s="618" t="str">
        <f>+'Ekamut-caxs'!C82</f>
        <v>Գ. Խումարյան Ա/Ձ</v>
      </c>
      <c r="E41" s="618"/>
    </row>
    <row r="42" spans="2:5" ht="16.5" customHeight="1">
      <c r="B42" s="417" t="s">
        <v>202</v>
      </c>
      <c r="D42" s="620" t="s">
        <v>5</v>
      </c>
      <c r="E42" s="620"/>
    </row>
    <row r="43" spans="2:5" ht="16.2">
      <c r="E43" s="436"/>
    </row>
    <row r="44" spans="2:5" ht="16.5" customHeight="1">
      <c r="E44" s="539"/>
    </row>
    <row r="45" spans="2:5" ht="16.5" customHeight="1">
      <c r="E45" s="436"/>
    </row>
    <row r="46" spans="2:5">
      <c r="E46" s="539"/>
    </row>
  </sheetData>
  <mergeCells count="7">
    <mergeCell ref="D39:E39"/>
    <mergeCell ref="D40:E40"/>
    <mergeCell ref="D41:E41"/>
    <mergeCell ref="D42:E42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L+7dyeYJ3MHUR1R3i8GpIu2V2sAyxEypZBe31K70f4I=</DigestValue>
    </Reference>
    <Reference Type="http://www.w3.org/2000/09/xmldsig#Object" URI="#idOfficeObject">
      <DigestMethod Algorithm="http://www.w3.org/2001/04/xmlenc#sha256"/>
      <DigestValue>tVBHiUOasbvzpV7snV643nGD8/I1wXlaonL5ZpKmPJU=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4nY0v3j1dhMfcq4d0WRXJxTbXqAW43VXOhaWlOFM1Lw=</DigestValue>
    </Reference>
    <Reference Type="http://www.w3.org/2000/09/xmldsig#Object" URI="#idValidSigLnImg">
      <DigestMethod Algorithm="http://www.w3.org/2001/04/xmlenc#sha256"/>
      <DigestValue>0CuWPAkqLWC7zj9HK3NQv/Px4pq0H2O3x8/qXCxxugI=</DigestValue>
    </Reference>
    <Reference Type="http://www.w3.org/2000/09/xmldsig#Object" URI="#idInvalidSigLnImg">
      <DigestMethod Algorithm="http://www.w3.org/2001/04/xmlenc#sha256"/>
      <DigestValue>AK9Eb/0/s0yiJI9i43Aiw3BarzcY/rciAcjOBAO+PAQ=</DigestValue>
    </Reference>
  </SignedInfo>
  <SignatureValue>c4SPWGLQaNLW/ar74/W+iQ+yjNPQ9F86Y187a+yiZZgYJs4vUFSlqs8HIOxE65Weih+nv2Zh4hoH
nN1o+ykQGOibAExlzG85DIID2E8IcJ4+1W+R2GSU1sZP9Sa5+GlGOWivHsBmcJ/wts6Se5LAPAhu
usewnNsxKj5WhzQy7YVHbb3/cJnpBxX5oxnNwA/0kLlOwctyaQq4orzPDmDYPyYULZ1ROOF72is3
85ER9WUt1aTLwGO27EUmSLra9su/wSd8ghgTyWqCUbrHngBpTKSa7WwGBDhDQWvU9OKshTO1XDr1
NSfKdg0/PQ06ndYRXezArG7LrTU4rDL+CTTqXw==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LmzFKnsWbwwt0nlMNnKb3J4b882fVo0k8FOwrHtzsPY=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INWOt2FL9ZMKaxtT6xcpS2OED21Kp+16HcTX/wAI5HM=</DigestValue>
      </Reference>
      <Reference URI="/xl/drawings/vmlDrawing2.vml?ContentType=application/vnd.openxmlformats-officedocument.vmlDrawing">
        <DigestMethod Algorithm="http://www.w3.org/2001/04/xmlenc#sha256"/>
        <DigestValue>0HeJfZqjL03ZVPbH4N0xwGDGgP0UnfNGArZ6gvTkrss=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U88FjkbE2KgW/Vh56VJNKONjOkwUBhR9DIJJC1vMj4k=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gyqhu3hOp7d0sr/rNT1LRfhJ8F/cHqsq0RxLJDIrs5w=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GIw/8Zd9gimt/xOfWcpedoQLTxGSuJq3SVsAO/GfDec=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c+OdMbtpCwPwWqF+JXMbQ/Awc5poOc6mO0T4iy8+wFY=</DigestValue>
      </Reference>
      <Reference URI="/xl/media/image1.emf?ContentType=image/x-emf">
        <DigestMethod Algorithm="http://www.w3.org/2001/04/xmlenc#sha256"/>
        <DigestValue>f6TwUUNOF+S/C49emgYrQSvS05+QVbZXh1oySpwE5XA=</DigestValue>
      </Reference>
      <Reference URI="/xl/media/image2.emf?ContentType=image/x-emf">
        <DigestMethod Algorithm="http://www.w3.org/2001/04/xmlenc#sha256"/>
        <DigestValue>z/dLjB6rcKZqQ7ilwp1AxNgWx90DtpXOVZUNJ7GsxII=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5GAGkisyWJOiJnZWFZYXsGmCUuX2L1vTZi6ANd+cmKk=</DigestValue>
      </Reference>
      <Reference URI="/xl/styles.xml?ContentType=application/vnd.openxmlformats-officedocument.spreadsheetml.styles+xml">
        <DigestMethod Algorithm="http://www.w3.org/2001/04/xmlenc#sha256"/>
        <DigestValue>ueB3IouA8EunTF1g0QYd30X8GTOrGJ8AiuAlbbmDYyY=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tMI5fKxFFqgR1BGIGLB9Z7ZmCRMBKhN0me6qqqOqLe0=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reFvxAbnYLmT3h38tgZ5YFwfOD1rXWe1D0d/+YvAuBg=</DigestValue>
      </Reference>
      <Reference URI="/xl/worksheets/sheet2.xml?ContentType=application/vnd.openxmlformats-officedocument.spreadsheetml.worksheet+xml">
        <DigestMethod Algorithm="http://www.w3.org/2001/04/xmlenc#sha256"/>
        <DigestValue>Vb1mGIenyAH+Ol7ubLczhPsTnzZDg2sBxSDFb07ERbQ=</DigestValue>
      </Reference>
      <Reference URI="/xl/worksheets/sheet3.xml?ContentType=application/vnd.openxmlformats-officedocument.spreadsheetml.worksheet+xml">
        <DigestMethod Algorithm="http://www.w3.org/2001/04/xmlenc#sha256"/>
        <DigestValue>/I05IlPrZsdTJNN0pDwEbrxwvQn7bWVQMHqZOCKO8sA=</DigestValue>
      </Reference>
      <Reference URI="/xl/worksheets/sheet4.xml?ContentType=application/vnd.openxmlformats-officedocument.spreadsheetml.worksheet+xml">
        <DigestMethod Algorithm="http://www.w3.org/2001/04/xmlenc#sha256"/>
        <DigestValue>jmk7dIG6ys8opLkf5h2SS/VUu3+pWwJ3lz6fRuRFzCQ=</DigestValue>
      </Reference>
      <Reference URI="/xl/worksheets/sheet5.xml?ContentType=application/vnd.openxmlformats-officedocument.spreadsheetml.worksheet+xml">
        <DigestMethod Algorithm="http://www.w3.org/2001/04/xmlenc#sha256"/>
        <DigestValue>cypJz5GZk89Gb3kmS/GWtbKvuOJF9t4LsgRaDlKjrHQ=</DigestValue>
      </Reference>
      <Reference URI="/xl/worksheets/sheet6.xml?ContentType=application/vnd.openxmlformats-officedocument.spreadsheetml.worksheet+xml">
        <DigestMethod Algorithm="http://www.w3.org/2001/04/xmlenc#sha256"/>
        <DigestValue>oaZuYeblajRn770cUd6DN0eXHR2buNF2PN2A2BYW1t4=</DigestValue>
      </Reference>
      <Reference URI="/xl/worksheets/sheet7.xml?ContentType=application/vnd.openxmlformats-officedocument.spreadsheetml.worksheet+xml">
        <DigestMethod Algorithm="http://www.w3.org/2001/04/xmlenc#sha256"/>
        <DigestValue>bulUm9fHBQ8jCdFPXEEezqVoTQ3fOAiNHjqm0Nbdai0=</DigestValue>
      </Reference>
      <Reference URI="/xl/worksheets/sheet8.xml?ContentType=application/vnd.openxmlformats-officedocument.spreadsheetml.worksheet+xml">
        <DigestMethod Algorithm="http://www.w3.org/2001/04/xmlenc#sha256"/>
        <DigestValue>meIhXs5iWkQxkQCAAaOeCc1y/dbcBH5yiXYnJcBaC9E=</DigestValue>
      </Reference>
      <Reference URI="/xl/worksheets/sheet9.xml?ContentType=application/vnd.openxmlformats-officedocument.spreadsheetml.worksheet+xml">
        <DigestMethod Algorithm="http://www.w3.org/2001/04/xmlenc#sha256"/>
        <DigestValue>HbZGMKRjIlyQ2IVTC6xLQfT2dPtcRb+yiqLd+Gw8ex8=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{6615AB58-C1A6-4148-98E6-28E20E919AEF}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2022-12-29T04:57:33Z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rvABjM7wHO/FN33GKNd+jJ7wBrDgpqAAAAAKjm/AGo5vwBdq4NcAAAAADAcwMC3MnvAQAAAAAAAAAAAAAAAAAAAABg6/wBAAAAAAAAAAAAAAAAAAAAAAAAAAAAAAAAAAAAAAAAAAAAAAAAXhWNkQAAAACIy+8B6ftTdwAA7wEAAAAA9ftTdz17RZH1////AAAAAAAAAAAAAAAAkAEAAJF7RZEkyu8B3a9zdwAAFnYYyu8BAAAAACDK7wEAAAAAAAAAAGG4cncAAAAACQAAADjL7wE4y+8BAAIAAPz///8BAAAAAAAAAAAAAAAAAAAAAAAAAAAAAAAoDG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9xgTAAD8Ab0ts25NZCBuItuNkWBKAwIoAgAA0Ae+AQgCAADQB74BZAAAAHwO7wEIAgAA2PAYE3j1+xfw7xgYAAAAAAAAAAAAAL4BAgAAAAAAAABBAAAAAAC+AXwCvgEAAAAA/AEAADQVvgEAAAAAAAD8ATAVvgEAAIl3QAjvAa5eiXdQ9RgTrl6JdwAAAAAAAAAA+AP9AfgD/QFUCO8BHy+nbgAA/AEAAAAA/AEAAGQI7wHdLqduAAAAAAcAAAAAAAAAYbhyd/wBAAAHAAAAjAnvAYwJ7wEAAgAA/P///wEAAAAAAAAAAAAAAAAAAAAoDG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MAjvARQK7wHO/FN3jKD8AQAAAADKCgo0OwAAAH8AAAAAAAAABQAAAPkBAACgxh4YAAAAACAqABgAAAAA4MYBAXAoABgAAAAAICoAGLCSuG4DAAAAuJK4bgEAAAB4iBkYvGrrbr0ts25NZCBuItuNkWBKAwKECe8B6ftTdwAA7wECAAAA9ftTd3wO7wHg////AAAAAAAAAAAAAAAAkAEAAAAAAAEAAAAAYQByAGkAYQBsAAAAAAAAAAAAAAAAAAAABgAAAAAAAABhuHJ3AAAAAAYAAAA0Ce8BNAnvAQACAAD8////AQAAAAAAAAAAAAAAAAAAACgM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+8BraZUd1gKAABAo+8BQQwhQ0EMQwAAAAAA/////1gKUv//////fAsAAApSCgA4EBQYAAAAAEEMQ///////fAsAACFDAQAgBAQdAAAAAJw9pXZ5RFJ3QQwhQ4w+ARgBAAAA/////wAAAACA/0QerKfvAQAAAACA/0QeAABkGIpEUncgBAQdQQwhQwEAAACMPgEYgP9EHgAAAAAAAAAAQQxDAKyn7wFBDEP//////3wLAAAhQwEAIAQEHQAAAACOJFZ3QQwhQ+h2IRgKAAAA/////wAAAAAQAAAAAwEAAHXJAAAcAAABQQwhQ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gEACA8mnM/u69/SvI9jt4tgjIR9FBosDBEjMVTUMlXWMVPRKUSeDxk4AAAAAwAAAADT6ff///////+Tk5MjK0krSbkvUcsuT8YVJFoTIFIrSbgtTcEQHEcCAQAAAJzP7vT6/bTa8kRleixHhy1Nwi5PxiQtTnBwcJKSki81SRwtZAgOIwEBAAAAweD02+35gsLqZ5q6Jz1jNEJyOUZ4qamp+/v7////wdPeVnCJAQECBAAAAACv1/Ho8/ubzu6CwuqMudS3u769vb3////////////L5fZymsABAgMAAAAAAK/X8fz9/uLx+snk9uTy+vz9/v///////////////8vl9nKawAECAwECAAAAotHvtdryxOL1xOL1tdry0+r32+350+r3tdryxOL1pdPvc5rAAQIDAQEAAABpj7ZnjrZqj7Zqj7ZnjrZtkbdukrdtkbdnjrZqj7ZojrZ3rdUCAwQBA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K7wAYzO8BzvxTd9xijXfoye8Aaw4KagAAAACo5vwBqOb8AXauDXAAAAAAwHMDAtzJ7wEAAAAAAAAAAAAAAAAAAAAAYOv8AQAAAAAAAAAAAAAAAAAAAAAAAAAAAAAAAAAAAAAAAAAAAAAAAF4VjZEAAAAAiMvvAen7U3cAAO8BAAAAAPX7U3c9e0WR9f///wAAAAAAAAAAAAAAAJABAACRe0WRJMrvAd2vc3cAABZ2GMrvAQAAAAAgyu8BAAAAAAAAAABhuHJ3AAAAAAkAAAA4y+8BOMvvAQACAAD8////AQAAAAAAAAAAAAAAAAAAAAAAAAAAAAAAKAx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9xgTAAD8Ab0ts25NZCBuItuNkWBKAwIoAgAA0Ae+AQgCAADQB74BZAAAAHwO7wEIAgAA2PAYE3j1+xfw7xgYAAAAAAAAAAAAAL4BAgAAAAAAAABBAAAAAAC+AXwCvgEAAAAA/AEAADQVvgEAAAAAAAD8ATAVvgEAAIl3QAjvAa5eiXdQ9RgTrl6JdwAAAAAAAAAA+AP9AfgD/QFUCO8BHy+nbgAA/AEAAAAA/AEAAGQI7wHdLqduAAAAAAcAAAAAAAAAYbhyd/wBAAAHAAAAjAnvAYwJ7wEAAgAA/P///wEAAAAAAAAAAAAAAAAAAAAoDG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MAjvARQK7wHO/FN3jKD8AQAAAADKCgo0OwAAAH8AAAAAAAAABQAAAPkBAACgxh4YAAAAACAqABgAAAAA4MYBAXAoABgAAAAAICoAGLCSuG4DAAAAuJK4bgEAAAB4iBkYvGrrbr0ts25NZCBuItuNkWBKAwKECe8B6ftTdwAA7wECAAAA9ftTd3wO7wHg////AAAAAAAAAAAAAAAAkAEAAAAAAAEAAAAAYQByAGkAYQBsAAAAAAAAAAAAAAAAAAAABgAAAAAAAABhuHJ3AAAAAAYAAAA0Ce8BNAnvAQACAAD8////AQAAAAAAAAAAAAAAAAAAACgM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Ao+8BraZUd1gKAABAo+8BiAUhoYgFoQAAAAAAXk7FblgKUv//////fAsAAApSCgA4EBQYAAAAAIgFof//////fAsAACGhAQAgBAQdAAAAAJw9pXZ5RFJ3iAUhoYw+ARgBAAAA/////wAAAABQQ0YerKfvAQAAAABQQ0YeAABkGIpEUncgBAQdiAUhoQEAAACMPgEYUENGHgAAAAAAAAAAiAWhAKyn7wGIBaH//////3wLAAAhoQEAIAQEHQAAAACOJFZ3iAUhofjYAhgRAAAA/////wAAAAAQAAAAAwEAAHXJAAAcAAABiAUho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CvLL/xsArcXeVZPbzhhCVP9/mM7YNXj9CVOPHB3CiI4=</DigestValue>
    </Reference>
    <Reference Type="http://www.w3.org/2000/09/xmldsig#Object" URI="#idOfficeObject">
      <DigestMethod Algorithm="http://www.w3.org/2001/04/xmlenc#sha256"/>
      <DigestValue>0iaYJ9GD5paTGlyaVFW6Set9l52Y6eGocJEbxG7Y1Ns=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HLQtdHHu2B0RhBAiCxx4XB/UsTJHC8R7Ih1sY4FjI8E=</DigestValue>
    </Reference>
    <Reference Type="http://www.w3.org/2000/09/xmldsig#Object" URI="#idValidSigLnImg">
      <DigestMethod Algorithm="http://www.w3.org/2001/04/xmlenc#sha256"/>
      <DigestValue>eJwJJLJRsKVYfjdxoHN8AWbOutt7I5HkZCaLdsGKRF8=</DigestValue>
    </Reference>
    <Reference Type="http://www.w3.org/2000/09/xmldsig#Object" URI="#idInvalidSigLnImg">
      <DigestMethod Algorithm="http://www.w3.org/2001/04/xmlenc#sha256"/>
      <DigestValue>B/zQYQryykPso1TlpyCSQNca/0md6OToz8ZlWXmerhE=</DigestValue>
    </Reference>
  </SignedInfo>
  <SignatureValue>NVRTDkHLThQfo2bBLXlAYdxBKqs7A89z79UNqTLR5oLwGQX5+gvKlbYufaUKtEbu6TTLy12NuGT6
MKmXKxSYtO3KZFC4VHQfdHrpTgdFwpmP9rm76wWfPUbaPg2Se/BMSd8QZfSD/fQhbXML/Hq1r+VS
e5uSe4A/1dDO5gDxBU9L+FaIuHEv0TwD7LqaC52U6Dw2jsxHnFjg1Ygq1SAzHiv6tkr5q7gXYdJP
uvnU0pK6Ud6PQt4BuTKmmBWXgPgccEBb+9fhVZ/7q7VqbMLFpjWDFaKX2yFZCDhyisim6UHv+8Pf
V2Rt7tOi10bMS3glLrgopOEurqwKbEVvqIO1Yw==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3Jnlfnc/5lyhk//gW43HtaXw7LlIWepJdgfkpnKBV3U=</DigestValue>
      </Reference>
      <Reference URI="/xl/calcChain.xml?ContentType=application/vnd.openxmlformats-officedocument.spreadsheetml.calcChain+xml">
        <DigestMethod Algorithm="http://www.w3.org/2001/04/xmlenc#sha256"/>
        <DigestValue>LmzFKnsWbwwt0nlMNnKb3J4b882fVo0k8FOwrHtzsPY=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INWOt2FL9ZMKaxtT6xcpS2OED21Kp+16HcTX/wAI5HM=</DigestValue>
      </Reference>
      <Reference URI="/xl/drawings/vmlDrawing2.vml?ContentType=application/vnd.openxmlformats-officedocument.vmlDrawing">
        <DigestMethod Algorithm="http://www.w3.org/2001/04/xmlenc#sha256"/>
        <DigestValue>0HeJfZqjL03ZVPbH4N0xwGDGgP0UnfNGArZ6gvTkrss=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U88FjkbE2KgW/Vh56VJNKONjOkwUBhR9DIJJC1vMj4k=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gyqhu3hOp7d0sr/rNT1LRfhJ8F/cHqsq0RxLJDIrs5w=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GIw/8Zd9gimt/xOfWcpedoQLTxGSuJq3SVsAO/GfDec=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c+OdMbtpCwPwWqF+JXMbQ/Awc5poOc6mO0T4iy8+wFY=</DigestValue>
      </Reference>
      <Reference URI="/xl/media/image1.emf?ContentType=image/x-emf">
        <DigestMethod Algorithm="http://www.w3.org/2001/04/xmlenc#sha256"/>
        <DigestValue>f6TwUUNOF+S/C49emgYrQSvS05+QVbZXh1oySpwE5XA=</DigestValue>
      </Reference>
      <Reference URI="/xl/media/image2.emf?ContentType=image/x-emf">
        <DigestMethod Algorithm="http://www.w3.org/2001/04/xmlenc#sha256"/>
        <DigestValue>z/dLjB6rcKZqQ7ilwp1AxNgWx90DtpXOVZUNJ7GsxII=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5GAGkisyWJOiJnZWFZYXsGmCUuX2L1vTZi6ANd+cmKk=</DigestValue>
      </Reference>
      <Reference URI="/xl/styles.xml?ContentType=application/vnd.openxmlformats-officedocument.spreadsheetml.styles+xml">
        <DigestMethod Algorithm="http://www.w3.org/2001/04/xmlenc#sha256"/>
        <DigestValue>ueB3IouA8EunTF1g0QYd30X8GTOrGJ8AiuAlbbmDYyY=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tMI5fKxFFqgR1BGIGLB9Z7ZmCRMBKhN0me6qqqOqLe0=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reFvxAbnYLmT3h38tgZ5YFwfOD1rXWe1D0d/+YvAuBg=</DigestValue>
      </Reference>
      <Reference URI="/xl/worksheets/sheet2.xml?ContentType=application/vnd.openxmlformats-officedocument.spreadsheetml.worksheet+xml">
        <DigestMethod Algorithm="http://www.w3.org/2001/04/xmlenc#sha256"/>
        <DigestValue>Vb1mGIenyAH+Ol7ubLczhPsTnzZDg2sBxSDFb07ERbQ=</DigestValue>
      </Reference>
      <Reference URI="/xl/worksheets/sheet3.xml?ContentType=application/vnd.openxmlformats-officedocument.spreadsheetml.worksheet+xml">
        <DigestMethod Algorithm="http://www.w3.org/2001/04/xmlenc#sha256"/>
        <DigestValue>/I05IlPrZsdTJNN0pDwEbrxwvQn7bWVQMHqZOCKO8sA=</DigestValue>
      </Reference>
      <Reference URI="/xl/worksheets/sheet4.xml?ContentType=application/vnd.openxmlformats-officedocument.spreadsheetml.worksheet+xml">
        <DigestMethod Algorithm="http://www.w3.org/2001/04/xmlenc#sha256"/>
        <DigestValue>jmk7dIG6ys8opLkf5h2SS/VUu3+pWwJ3lz6fRuRFzCQ=</DigestValue>
      </Reference>
      <Reference URI="/xl/worksheets/sheet5.xml?ContentType=application/vnd.openxmlformats-officedocument.spreadsheetml.worksheet+xml">
        <DigestMethod Algorithm="http://www.w3.org/2001/04/xmlenc#sha256"/>
        <DigestValue>cypJz5GZk89Gb3kmS/GWtbKvuOJF9t4LsgRaDlKjrHQ=</DigestValue>
      </Reference>
      <Reference URI="/xl/worksheets/sheet6.xml?ContentType=application/vnd.openxmlformats-officedocument.spreadsheetml.worksheet+xml">
        <DigestMethod Algorithm="http://www.w3.org/2001/04/xmlenc#sha256"/>
        <DigestValue>oaZuYeblajRn770cUd6DN0eXHR2buNF2PN2A2BYW1t4=</DigestValue>
      </Reference>
      <Reference URI="/xl/worksheets/sheet7.xml?ContentType=application/vnd.openxmlformats-officedocument.spreadsheetml.worksheet+xml">
        <DigestMethod Algorithm="http://www.w3.org/2001/04/xmlenc#sha256"/>
        <DigestValue>bulUm9fHBQ8jCdFPXEEezqVoTQ3fOAiNHjqm0Nbdai0=</DigestValue>
      </Reference>
      <Reference URI="/xl/worksheets/sheet8.xml?ContentType=application/vnd.openxmlformats-officedocument.spreadsheetml.worksheet+xml">
        <DigestMethod Algorithm="http://www.w3.org/2001/04/xmlenc#sha256"/>
        <DigestValue>meIhXs5iWkQxkQCAAaOeCc1y/dbcBH5yiXYnJcBaC9E=</DigestValue>
      </Reference>
      <Reference URI="/xl/worksheets/sheet9.xml?ContentType=application/vnd.openxmlformats-officedocument.spreadsheetml.worksheet+xml">
        <DigestMethod Algorithm="http://www.w3.org/2001/04/xmlenc#sha256"/>
        <DigestValue>HbZGMKRjIlyQ2IVTC6xLQfT2dPtcRb+yiqLd+Gw8ex8=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2022-12-29T04:57:55Z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{7EC5209D-0C3D-4FA3-A8CC-7CD7A15C317D}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2022-12-29T04:57:55Z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NMrvABjM7wHO/FN33GKNd+jJ7wBrDgpqAAAAAKjm/AGo5vwBdq4NcAAAAADAcwMC3MnvAQAAAAAAAAAAAAAAAAAAAABg6/wBAAAAAAAAAAAAAAAAAAAAAAAAAAAAAAAAAAAAAAAAAAAAAAAAXhWNkQAAAACIy+8B6ftTdwAA7wEAAAAA9ftTdz17RZH1////AAAAAAAAAAAAAAAAkAEAAJF7RZEkyu8B3a9zdwAAFnYYyu8BAAAAACDK7wEAAAAAAAAAAGG4cncAAAAACQAAADjL7wE4y+8BAAIAAPz///8BAAAAAAAAAAAAAAAAAAAAAAAAAAAAAAAoDG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M9xgTAAD8Ab0ts25NZCBuItuNkWBKAwIoAgAA0Ae+AQgCAADQB74BZAAAAHwO7wEIAgAA2PAYE3j1+xfw7xgYAAAAAAAAAAAAAL4BAgAAAAAAAABBAAAAAAC+AXwCvgEAAAAA/AEAADQVvgEAAAAAAAD8ATAVvgEAAIl3QAjvAa5eiXdQ9RgTrl6JdwAAAAAAAAAA+AP9AfgD/QFUCO8BHy+nbgAA/AEAAAAA/AEAAGQI7wHdLqduAAAAAAcAAAAAAAAAYbhyd/wBAAAHAAAAjAnvAYwJ7wEAAgAA/P///wEAAAAAAAAAAAAAAAAAAAAoDG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MAjvARQK7wHO/FN3jKD8AQAAAADKCgo0OwAAAH8AAAAAAAAABQAAAPkBAACgxh4YAAAAACAqABgAAAAA4MYBAXAoABgAAAAAICoAGLCSuG4DAAAAuJK4bgEAAAB4iBkYvGrrbr0ts25NZCBuItuNkWBKAwKECe8B6ftTdwAA7wECAAAA9ftTd3wO7wHg////AAAAAAAAAAAAAAAAkAEAAAAAAAEAAAAAYQByAGkAYQBsAAAAAAAAAAAAAAAAAAAABgAAAAAAAABhuHJ3AAAAAAYAAAA0Ce8BNAnvAQACAAD8////AQAAAAAAAAAAAAAAAAAAACgMYgnwxAp2ZHYACAAAAAAlAAAADAAAAAMAAAAYAAAADAAAAAAAAAISAAAADAAAAAEAAAAWAAAADAAAAAgAAABUAAAAVAAAAAoAAAAnAAAAHgAAAEoAAAABAAAAAIDUQbSX1EEKAAAASwAAAAEAAABMAAAABAAAAAkAAAAnAAAAIAAAAEsAAABQAAAAWABgF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u8BraZUd1gKAABgou8B8AUhgvAFggAAAAAAXk7FblgKUv//////fAsAAApSCgA4EBQYAAAAAPAFgv//////fAsAACGCAQAgBOwJAAAAAJw9pXZ5RFJ38AUhgow+ARgBAAAA/////wAAAACQf0UezKbvAQAAAACQf0UeAABkGIpEUncgBOwJ8AUhggEAAACMPgEYkH9FHgAAAAAAAAAA8AWCAMym7wHwBYL//////3wLAAAhggEAIATsCQAAAACOJFZ38AUhguAbZhgKAAAA/////wAAAAAQAAAAAwEAAHXJAAAcAAAB8AU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DTK7wAYzO8BzvxTd9xijXfoye8Aaw4KagAAAACo5vwBqOb8AXauDXAAAAAAwHMDAtzJ7wEAAAAAAAAAAAAAAAAAAAAAYOv8AQAAAAAAAAAAAAAAAAAAAAAAAAAAAAAAAAAAAAAAAAAAAAAAAF4VjZEAAAAAiMvvAen7U3cAAO8BAAAAAPX7U3c9e0WR9f///wAAAAAAAAAAAAAAAJABAACRe0WRJMrvAd2vc3cAABZ2GMrvAQAAAAAgyu8BAAAAAAAAAABhuHJ3AAAAAAkAAAA4y+8BOMvvAQACAAD8////AQAAAAAAAAAAAAAAAAAAAAAAAAAAAAAAKAx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M9xgTAAD8Ab0ts25NZCBuItuNkWBKAwIoAgAA0Ae+AQgCAADQB74BZAAAAHwO7wEIAgAA2PAYE3j1+xfw7xgYAAAAAAAAAAAAAL4BAgAAAAAAAABBAAAAAAC+AXwCvgEAAAAA/AEAADQVvgEAAAAAAAD8ATAVvgEAAIl3QAjvAa5eiXdQ9RgTrl6JdwAAAAAAAAAA+AP9AfgD/QFUCO8BHy+nbgAA/AEAAAAA/AEAAGQI7wHdLqduAAAAAAcAAAAAAAAAYbhyd/wBAAAHAAAAjAnvAYwJ7wEAAgAA/P///wEAAAAAAAAAAAAAAAAAAAAoDG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QYMAjvARQK7wHO/FN3jKD8AQAAAADKCgo0OwAAAH8AAAAAAAAABQAAAPkBAACgxh4YAAAAACAqABgAAAAA4MYBAXAoABgAAAAAICoAGLCSuG4DAAAAuJK4bgEAAAB4iBkYvGrrbr0ts25NZCBuItuNkWBKAwKECe8B6ftTdwAA7wECAAAA9ftTd3wO7wHg////AAAAAAAAAAAAAAAAkAEAAAAAAAEAAAAAYQByAGkAYQBsAAAAAAAAAAAAAAAAAAAABgAAAAAAAABhuHJ3AAAAAAYAAAA0Ce8BNAnvAQACAAD8////AQAAAAAAAAAAAAAAAAAAACgMY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u8BraZUd1gKAABgou8BwBMh4MAT4AAAAAAAXk7FblgKUv//////fAsAAApSCgA4EBQYAAAAAMAT4P//////fAsAACHgAQAgBOwJAAAAAJw9pXZ5RFJ3wBMh4Iw+ARgBAAAA/////wAAAAAYg0QezKbvAQAAAAAYg0QeAABkGIpEUncgBOwJwBMh4AEAAACMPgEYGINEHgAAAAAAAAAAwBPgAMym7wHAE+D//////3wLAAAh4AEAIATsCQAAAACOJFZ3wBMh4BDHDxgRAAAA/////wAAAAAQAAAAAwEAAHXJAAAcAAABwBMh4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2022-12-22T08:34:07Z</dcterms:modified>
</cp:coreProperties>
</file>